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kim\Desktop\"/>
    </mc:Choice>
  </mc:AlternateContent>
  <xr:revisionPtr revIDLastSave="0" documentId="13_ncr:1_{3BCC6563-95D6-4DFD-8D5D-3A8147969E5D}" xr6:coauthVersionLast="47" xr6:coauthVersionMax="47" xr10:uidLastSave="{00000000-0000-0000-0000-000000000000}"/>
  <bookViews>
    <workbookView xWindow="2835" yWindow="285" windowWidth="26145" windowHeight="19545" xr2:uid="{50CCAEAA-1F92-4530-B5FE-751B939C7C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M6" i="1"/>
  <c r="M8" i="1" s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3" i="1"/>
  <c r="M7" i="1" l="1"/>
  <c r="F44" i="1"/>
  <c r="F8" i="1"/>
  <c r="F68" i="1"/>
  <c r="F56" i="1"/>
  <c r="F20" i="1"/>
  <c r="F80" i="1"/>
  <c r="F32" i="1"/>
  <c r="F3" i="1"/>
  <c r="D16" i="1"/>
  <c r="F83" i="1"/>
  <c r="F71" i="1"/>
  <c r="F47" i="1"/>
  <c r="F35" i="1"/>
  <c r="F11" i="1"/>
  <c r="F70" i="1"/>
  <c r="F58" i="1"/>
  <c r="F34" i="1"/>
  <c r="F22" i="1"/>
  <c r="F67" i="1"/>
  <c r="F55" i="1"/>
  <c r="F31" i="1"/>
  <c r="F19" i="1"/>
  <c r="F103" i="1"/>
  <c r="F10" i="1"/>
  <c r="F72" i="1"/>
  <c r="F48" i="1"/>
  <c r="F12" i="1"/>
  <c r="B83" i="1"/>
  <c r="F100" i="1"/>
  <c r="F64" i="1"/>
  <c r="F28" i="1"/>
  <c r="F30" i="1"/>
  <c r="F84" i="1"/>
  <c r="F36" i="1"/>
  <c r="F95" i="1"/>
  <c r="F59" i="1"/>
  <c r="F43" i="1"/>
  <c r="F7" i="1"/>
  <c r="F46" i="1"/>
  <c r="F61" i="1"/>
  <c r="F29" i="1"/>
  <c r="F60" i="1"/>
  <c r="F24" i="1"/>
  <c r="F79" i="1"/>
  <c r="F23" i="1"/>
  <c r="F94" i="1"/>
  <c r="F78" i="1"/>
  <c r="F42" i="1"/>
  <c r="F6" i="1"/>
  <c r="F49" i="1"/>
  <c r="F65" i="1"/>
  <c r="F93" i="1"/>
  <c r="F5" i="1"/>
  <c r="F4" i="1"/>
  <c r="F13" i="1"/>
  <c r="F57" i="1"/>
  <c r="F91" i="1"/>
  <c r="F98" i="1"/>
  <c r="F85" i="1"/>
  <c r="F102" i="1"/>
  <c r="F76" i="1"/>
  <c r="F90" i="1"/>
  <c r="F54" i="1"/>
  <c r="F18" i="1"/>
  <c r="F97" i="1"/>
  <c r="F73" i="1"/>
  <c r="F45" i="1"/>
  <c r="F92" i="1"/>
  <c r="F89" i="1"/>
  <c r="F69" i="1"/>
  <c r="F53" i="1"/>
  <c r="F33" i="1"/>
  <c r="F17" i="1"/>
  <c r="F96" i="1"/>
  <c r="F82" i="1"/>
  <c r="F37" i="1"/>
  <c r="F81" i="1"/>
  <c r="F77" i="1"/>
  <c r="F21" i="1"/>
  <c r="F88" i="1"/>
  <c r="F52" i="1"/>
  <c r="F16" i="1"/>
  <c r="F87" i="1"/>
  <c r="F75" i="1"/>
  <c r="F63" i="1"/>
  <c r="F51" i="1"/>
  <c r="F39" i="1"/>
  <c r="F27" i="1"/>
  <c r="F15" i="1"/>
  <c r="F101" i="1"/>
  <c r="F66" i="1"/>
  <c r="F25" i="1"/>
  <c r="F9" i="1"/>
  <c r="F41" i="1"/>
  <c r="F40" i="1"/>
  <c r="F86" i="1"/>
  <c r="F74" i="1"/>
  <c r="F62" i="1"/>
  <c r="F50" i="1"/>
  <c r="F38" i="1"/>
  <c r="F26" i="1"/>
  <c r="F14" i="1"/>
  <c r="F99" i="1"/>
  <c r="D51" i="1"/>
  <c r="D15" i="1"/>
  <c r="D13" i="1"/>
  <c r="D99" i="1"/>
  <c r="B49" i="1"/>
  <c r="D74" i="1"/>
  <c r="D73" i="1"/>
  <c r="D96" i="1"/>
  <c r="D60" i="1"/>
  <c r="D48" i="1"/>
  <c r="D36" i="1"/>
  <c r="D24" i="1"/>
  <c r="D12" i="1"/>
  <c r="B24" i="1"/>
  <c r="B75" i="1"/>
  <c r="D62" i="1"/>
  <c r="D85" i="1"/>
  <c r="B47" i="1"/>
  <c r="D95" i="1"/>
  <c r="D71" i="1"/>
  <c r="D59" i="1"/>
  <c r="D35" i="1"/>
  <c r="D23" i="1"/>
  <c r="D11" i="1"/>
  <c r="D27" i="1"/>
  <c r="D49" i="1"/>
  <c r="D72" i="1"/>
  <c r="B12" i="1"/>
  <c r="D83" i="1"/>
  <c r="G83" i="1" s="1"/>
  <c r="D47" i="1"/>
  <c r="G47" i="1" s="1"/>
  <c r="B97" i="1"/>
  <c r="B71" i="1"/>
  <c r="B38" i="1"/>
  <c r="B3" i="1"/>
  <c r="D94" i="1"/>
  <c r="D82" i="1"/>
  <c r="D70" i="1"/>
  <c r="D58" i="1"/>
  <c r="D46" i="1"/>
  <c r="D34" i="1"/>
  <c r="D22" i="1"/>
  <c r="D10" i="1"/>
  <c r="D87" i="1"/>
  <c r="D50" i="1"/>
  <c r="B48" i="1"/>
  <c r="B73" i="1"/>
  <c r="D93" i="1"/>
  <c r="D9" i="1"/>
  <c r="D75" i="1"/>
  <c r="D26" i="1"/>
  <c r="D97" i="1"/>
  <c r="G97" i="1" s="1"/>
  <c r="B13" i="1"/>
  <c r="B96" i="1"/>
  <c r="D69" i="1"/>
  <c r="B36" i="1"/>
  <c r="D4" i="1"/>
  <c r="D92" i="1"/>
  <c r="D80" i="1"/>
  <c r="D68" i="1"/>
  <c r="D56" i="1"/>
  <c r="D44" i="1"/>
  <c r="D32" i="1"/>
  <c r="D20" i="1"/>
  <c r="D8" i="1"/>
  <c r="D63" i="1"/>
  <c r="D98" i="1"/>
  <c r="B74" i="1"/>
  <c r="D37" i="1"/>
  <c r="B98" i="1"/>
  <c r="B37" i="1"/>
  <c r="D57" i="1"/>
  <c r="B62" i="1"/>
  <c r="B87" i="1"/>
  <c r="B61" i="1"/>
  <c r="B35" i="1"/>
  <c r="D103" i="1"/>
  <c r="D91" i="1"/>
  <c r="D79" i="1"/>
  <c r="D67" i="1"/>
  <c r="D55" i="1"/>
  <c r="D43" i="1"/>
  <c r="D31" i="1"/>
  <c r="D19" i="1"/>
  <c r="D7" i="1"/>
  <c r="B50" i="1"/>
  <c r="B15" i="1"/>
  <c r="D14" i="1"/>
  <c r="B14" i="1"/>
  <c r="B99" i="1"/>
  <c r="B39" i="1"/>
  <c r="D81" i="1"/>
  <c r="D21" i="1"/>
  <c r="B86" i="1"/>
  <c r="B60" i="1"/>
  <c r="B27" i="1"/>
  <c r="D102" i="1"/>
  <c r="D90" i="1"/>
  <c r="D78" i="1"/>
  <c r="D66" i="1"/>
  <c r="D54" i="1"/>
  <c r="D42" i="1"/>
  <c r="D30" i="1"/>
  <c r="D18" i="1"/>
  <c r="D6" i="1"/>
  <c r="D38" i="1"/>
  <c r="G38" i="1" s="1"/>
  <c r="D25" i="1"/>
  <c r="B72" i="1"/>
  <c r="B63" i="1"/>
  <c r="D45" i="1"/>
  <c r="B95" i="1"/>
  <c r="B85" i="1"/>
  <c r="B59" i="1"/>
  <c r="B26" i="1"/>
  <c r="D101" i="1"/>
  <c r="D89" i="1"/>
  <c r="D77" i="1"/>
  <c r="D65" i="1"/>
  <c r="D53" i="1"/>
  <c r="D41" i="1"/>
  <c r="D29" i="1"/>
  <c r="D17" i="1"/>
  <c r="D5" i="1"/>
  <c r="D39" i="1"/>
  <c r="G39" i="1" s="1"/>
  <c r="D86" i="1"/>
  <c r="G86" i="1" s="1"/>
  <c r="D61" i="1"/>
  <c r="D84" i="1"/>
  <c r="D3" i="1"/>
  <c r="D33" i="1"/>
  <c r="B84" i="1"/>
  <c r="B51" i="1"/>
  <c r="B25" i="1"/>
  <c r="D100" i="1"/>
  <c r="D88" i="1"/>
  <c r="D76" i="1"/>
  <c r="D64" i="1"/>
  <c r="D52" i="1"/>
  <c r="D40" i="1"/>
  <c r="D28" i="1"/>
  <c r="B11" i="1"/>
  <c r="B81" i="1"/>
  <c r="B69" i="1"/>
  <c r="B57" i="1"/>
  <c r="B45" i="1"/>
  <c r="B33" i="1"/>
  <c r="B21" i="1"/>
  <c r="B9" i="1"/>
  <c r="B46" i="1"/>
  <c r="B92" i="1"/>
  <c r="B56" i="1"/>
  <c r="B44" i="1"/>
  <c r="B32" i="1"/>
  <c r="B20" i="1"/>
  <c r="B8" i="1"/>
  <c r="B23" i="1"/>
  <c r="B34" i="1"/>
  <c r="B68" i="1"/>
  <c r="B103" i="1"/>
  <c r="B91" i="1"/>
  <c r="B79" i="1"/>
  <c r="B67" i="1"/>
  <c r="B55" i="1"/>
  <c r="B43" i="1"/>
  <c r="B31" i="1"/>
  <c r="B19" i="1"/>
  <c r="B7" i="1"/>
  <c r="B82" i="1"/>
  <c r="B22" i="1"/>
  <c r="B80" i="1"/>
  <c r="B102" i="1"/>
  <c r="B90" i="1"/>
  <c r="B78" i="1"/>
  <c r="B66" i="1"/>
  <c r="B54" i="1"/>
  <c r="B42" i="1"/>
  <c r="B30" i="1"/>
  <c r="B18" i="1"/>
  <c r="B6" i="1"/>
  <c r="B70" i="1"/>
  <c r="B10" i="1"/>
  <c r="B4" i="1"/>
  <c r="B101" i="1"/>
  <c r="B89" i="1"/>
  <c r="B77" i="1"/>
  <c r="B65" i="1"/>
  <c r="B53" i="1"/>
  <c r="B41" i="1"/>
  <c r="B29" i="1"/>
  <c r="B17" i="1"/>
  <c r="B5" i="1"/>
  <c r="B94" i="1"/>
  <c r="B58" i="1"/>
  <c r="B93" i="1"/>
  <c r="B100" i="1"/>
  <c r="B88" i="1"/>
  <c r="B76" i="1"/>
  <c r="B64" i="1"/>
  <c r="B52" i="1"/>
  <c r="B40" i="1"/>
  <c r="B28" i="1"/>
  <c r="B16" i="1"/>
  <c r="G3" i="1" l="1"/>
  <c r="G61" i="1"/>
  <c r="G88" i="1"/>
  <c r="G24" i="1"/>
  <c r="G64" i="1"/>
  <c r="G66" i="1"/>
  <c r="G14" i="1"/>
  <c r="G20" i="1"/>
  <c r="G72" i="1"/>
  <c r="G13" i="1"/>
  <c r="H41" i="1"/>
  <c r="H16" i="1"/>
  <c r="H69" i="1"/>
  <c r="H98" i="1"/>
  <c r="H94" i="1"/>
  <c r="H36" i="1"/>
  <c r="H19" i="1"/>
  <c r="H83" i="1"/>
  <c r="G17" i="1"/>
  <c r="G45" i="1"/>
  <c r="G90" i="1"/>
  <c r="G44" i="1"/>
  <c r="G70" i="1"/>
  <c r="G27" i="1"/>
  <c r="G12" i="1"/>
  <c r="G51" i="1"/>
  <c r="H25" i="1"/>
  <c r="H88" i="1"/>
  <c r="H92" i="1"/>
  <c r="H57" i="1"/>
  <c r="H30" i="1"/>
  <c r="H55" i="1"/>
  <c r="H3" i="1"/>
  <c r="G37" i="1"/>
  <c r="G40" i="1"/>
  <c r="G42" i="1"/>
  <c r="G91" i="1"/>
  <c r="G63" i="1"/>
  <c r="G22" i="1"/>
  <c r="G85" i="1"/>
  <c r="H86" i="1"/>
  <c r="H75" i="1"/>
  <c r="H33" i="1"/>
  <c r="H102" i="1"/>
  <c r="H42" i="1"/>
  <c r="H59" i="1"/>
  <c r="H10" i="1"/>
  <c r="H47" i="1"/>
  <c r="G52" i="1"/>
  <c r="G54" i="1"/>
  <c r="G103" i="1"/>
  <c r="G8" i="1"/>
  <c r="G34" i="1"/>
  <c r="G62" i="1"/>
  <c r="G99" i="1"/>
  <c r="H40" i="1"/>
  <c r="H87" i="1"/>
  <c r="H53" i="1"/>
  <c r="H85" i="1"/>
  <c r="H78" i="1"/>
  <c r="H95" i="1"/>
  <c r="H103" i="1"/>
  <c r="H71" i="1"/>
  <c r="G76" i="1"/>
  <c r="G5" i="1"/>
  <c r="G78" i="1"/>
  <c r="G32" i="1"/>
  <c r="G26" i="1"/>
  <c r="G58" i="1"/>
  <c r="G49" i="1"/>
  <c r="G15" i="1"/>
  <c r="H9" i="1"/>
  <c r="H52" i="1"/>
  <c r="H89" i="1"/>
  <c r="H91" i="1"/>
  <c r="H23" i="1"/>
  <c r="H84" i="1"/>
  <c r="H31" i="1"/>
  <c r="G16" i="1"/>
  <c r="H79" i="1"/>
  <c r="G100" i="1"/>
  <c r="G29" i="1"/>
  <c r="G102" i="1"/>
  <c r="G7" i="1"/>
  <c r="G56" i="1"/>
  <c r="G9" i="1"/>
  <c r="G82" i="1"/>
  <c r="G11" i="1"/>
  <c r="H99" i="1"/>
  <c r="H66" i="1"/>
  <c r="H21" i="1"/>
  <c r="H45" i="1"/>
  <c r="H13" i="1"/>
  <c r="H24" i="1"/>
  <c r="H28" i="1"/>
  <c r="H67" i="1"/>
  <c r="H32" i="1"/>
  <c r="G41" i="1"/>
  <c r="G19" i="1"/>
  <c r="G57" i="1"/>
  <c r="G68" i="1"/>
  <c r="G93" i="1"/>
  <c r="G94" i="1"/>
  <c r="G23" i="1"/>
  <c r="G36" i="1"/>
  <c r="H14" i="1"/>
  <c r="H101" i="1"/>
  <c r="H77" i="1"/>
  <c r="H73" i="1"/>
  <c r="H4" i="1"/>
  <c r="H60" i="1"/>
  <c r="H64" i="1"/>
  <c r="H22" i="1"/>
  <c r="H80" i="1"/>
  <c r="G53" i="1"/>
  <c r="G25" i="1"/>
  <c r="G31" i="1"/>
  <c r="G80" i="1"/>
  <c r="G35" i="1"/>
  <c r="G48" i="1"/>
  <c r="H26" i="1"/>
  <c r="H15" i="1"/>
  <c r="H81" i="1"/>
  <c r="H97" i="1"/>
  <c r="H5" i="1"/>
  <c r="H29" i="1"/>
  <c r="H100" i="1"/>
  <c r="H34" i="1"/>
  <c r="H20" i="1"/>
  <c r="G65" i="1"/>
  <c r="G43" i="1"/>
  <c r="G92" i="1"/>
  <c r="G59" i="1"/>
  <c r="G60" i="1"/>
  <c r="H38" i="1"/>
  <c r="H27" i="1"/>
  <c r="H37" i="1"/>
  <c r="H18" i="1"/>
  <c r="H93" i="1"/>
  <c r="H61" i="1"/>
  <c r="H58" i="1"/>
  <c r="H56" i="1"/>
  <c r="G33" i="1"/>
  <c r="G77" i="1"/>
  <c r="G6" i="1"/>
  <c r="G21" i="1"/>
  <c r="G55" i="1"/>
  <c r="G4" i="1"/>
  <c r="G50" i="1"/>
  <c r="G71" i="1"/>
  <c r="G96" i="1"/>
  <c r="H50" i="1"/>
  <c r="H39" i="1"/>
  <c r="H82" i="1"/>
  <c r="H54" i="1"/>
  <c r="H65" i="1"/>
  <c r="H46" i="1"/>
  <c r="H12" i="1"/>
  <c r="H70" i="1"/>
  <c r="H68" i="1"/>
  <c r="G89" i="1"/>
  <c r="G18" i="1"/>
  <c r="G81" i="1"/>
  <c r="G67" i="1"/>
  <c r="G87" i="1"/>
  <c r="G95" i="1"/>
  <c r="G73" i="1"/>
  <c r="H62" i="1"/>
  <c r="H51" i="1"/>
  <c r="H96" i="1"/>
  <c r="H90" i="1"/>
  <c r="H49" i="1"/>
  <c r="H7" i="1"/>
  <c r="H48" i="1"/>
  <c r="H11" i="1"/>
  <c r="H8" i="1"/>
  <c r="G46" i="1"/>
  <c r="G75" i="1"/>
  <c r="G28" i="1"/>
  <c r="G84" i="1"/>
  <c r="G101" i="1"/>
  <c r="G30" i="1"/>
  <c r="G79" i="1"/>
  <c r="G98" i="1"/>
  <c r="G69" i="1"/>
  <c r="G10" i="1"/>
  <c r="G74" i="1"/>
  <c r="H74" i="1"/>
  <c r="H63" i="1"/>
  <c r="H17" i="1"/>
  <c r="H76" i="1"/>
  <c r="H6" i="1"/>
  <c r="H43" i="1"/>
  <c r="H72" i="1"/>
  <c r="H35" i="1"/>
  <c r="H44" i="1"/>
</calcChain>
</file>

<file path=xl/sharedStrings.xml><?xml version="1.0" encoding="utf-8"?>
<sst xmlns="http://schemas.openxmlformats.org/spreadsheetml/2006/main" count="20" uniqueCount="18">
  <si>
    <t>칼바람 딜지분</t>
    <phoneticPr fontId="3" type="noConversion"/>
  </si>
  <si>
    <t>칼바람 치피</t>
    <phoneticPr fontId="3" type="noConversion"/>
  </si>
  <si>
    <t xml:space="preserve">몰치 치피 </t>
    <phoneticPr fontId="3" type="noConversion"/>
  </si>
  <si>
    <t xml:space="preserve">몰치 딜지분 </t>
    <phoneticPr fontId="3" type="noConversion"/>
  </si>
  <si>
    <t>기본 치피</t>
    <phoneticPr fontId="3" type="noConversion"/>
  </si>
  <si>
    <t>치명타 확률</t>
    <phoneticPr fontId="3" type="noConversion"/>
  </si>
  <si>
    <t>딜 기댓값</t>
    <phoneticPr fontId="3" type="noConversion"/>
  </si>
  <si>
    <t>시너지 후 치적</t>
    <phoneticPr fontId="3" type="noConversion"/>
  </si>
  <si>
    <t>시너지 후 딜 기댓값</t>
    <phoneticPr fontId="3" type="noConversion"/>
  </si>
  <si>
    <t>(상시 10%)</t>
    <phoneticPr fontId="3" type="noConversion"/>
  </si>
  <si>
    <t>(순간 18%)</t>
    <phoneticPr fontId="3" type="noConversion"/>
  </si>
  <si>
    <t>시너지효율</t>
    <phoneticPr fontId="3" type="noConversion"/>
  </si>
  <si>
    <t>상시10%</t>
    <phoneticPr fontId="3" type="noConversion"/>
  </si>
  <si>
    <t>순간18%</t>
    <phoneticPr fontId="3" type="noConversion"/>
  </si>
  <si>
    <t>이동속도</t>
    <phoneticPr fontId="3" type="noConversion"/>
  </si>
  <si>
    <t xml:space="preserve"> </t>
    <phoneticPr fontId="3" type="noConversion"/>
  </si>
  <si>
    <t>굵은선 안쪽만 원하는 값으로 입력해주세요</t>
    <phoneticPr fontId="3" type="noConversion"/>
  </si>
  <si>
    <t>파란색 안쪽 결과를 읽어주세요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</si>
</sst>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9" fontId="0" fillId="0" borderId="0" xfId="1" applyNumberFormat="1" applyFont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0" fillId="0" borderId="2" xfId="1" applyFont="1" applyBorder="1" applyAlignment="1">
      <alignment horizontal="center" vertical="center"/>
    </xf>
    <xf numFmtId="9" fontId="0" fillId="0" borderId="3" xfId="1" applyFont="1" applyBorder="1" applyAlignment="1">
      <alignment horizontal="center" vertical="center"/>
    </xf>
    <xf numFmtId="10" fontId="2" fillId="2" borderId="0" xfId="2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1" applyNumberFormat="1" applyFont="1" applyAlignment="1">
      <alignment horizontal="center" vertical="center"/>
    </xf>
    <xf numFmtId="10" fontId="2" fillId="2" borderId="0" xfId="2" applyNumberFormat="1" applyAlignment="1">
      <alignment horizontal="center" vertical="center"/>
    </xf>
  </cellXfs>
  <cellStyles count="3">
    <cellStyle name="강조색5" xfId="2" builtinId="45"/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4E041-7A1B-4122-8355-AABD8FF0A89B}">
  <dimension ref="A1:P103"/>
  <sheetViews>
    <sheetView tabSelected="1" workbookViewId="0">
      <selection activeCell="J4" sqref="J4"/>
    </sheetView>
  </sheetViews>
  <sheetFormatPr defaultColWidth="14.25" defaultRowHeight="36.75" customHeight="1" x14ac:dyDescent="0.3"/>
  <cols>
    <col min="1" max="1" width="14.25" style="3"/>
    <col min="2" max="2" width="14.25" style="1"/>
    <col min="3" max="3" width="14.25" style="3"/>
    <col min="4" max="4" width="20.625" style="1" customWidth="1"/>
    <col min="5" max="5" width="14.25" style="3"/>
    <col min="6" max="6" width="20.625" style="1" customWidth="1"/>
    <col min="7" max="8" width="14.25" style="7"/>
    <col min="9" max="9" width="7.5" style="1" customWidth="1"/>
    <col min="10" max="16384" width="14.25" style="1"/>
  </cols>
  <sheetData>
    <row r="1" spans="1:13" ht="21.75" customHeight="1" x14ac:dyDescent="0.3">
      <c r="A1" s="9" t="s">
        <v>5</v>
      </c>
      <c r="B1" s="8" t="s">
        <v>6</v>
      </c>
      <c r="C1" s="3" t="s">
        <v>7</v>
      </c>
      <c r="D1" s="8" t="s">
        <v>8</v>
      </c>
      <c r="E1" s="3" t="s">
        <v>7</v>
      </c>
      <c r="F1" s="8" t="s">
        <v>8</v>
      </c>
      <c r="G1" s="10" t="s">
        <v>11</v>
      </c>
      <c r="H1" s="10"/>
    </row>
    <row r="2" spans="1:13" ht="21.75" customHeight="1" x14ac:dyDescent="0.3">
      <c r="A2" s="9"/>
      <c r="B2" s="8"/>
      <c r="C2" s="3" t="s">
        <v>9</v>
      </c>
      <c r="D2" s="8"/>
      <c r="E2" s="3" t="s">
        <v>10</v>
      </c>
      <c r="F2" s="8"/>
      <c r="G2" s="7" t="s">
        <v>12</v>
      </c>
      <c r="H2" s="7" t="s">
        <v>13</v>
      </c>
    </row>
    <row r="3" spans="1:13" ht="36.75" customHeight="1" x14ac:dyDescent="0.3">
      <c r="A3" s="3">
        <v>0</v>
      </c>
      <c r="B3" s="1">
        <f>((1-A3)+A3*$K$7*$M$7+A3*$K$8*$M$8+A3*(1-$K$7-$K$8)*$M$6)*100</f>
        <v>100</v>
      </c>
      <c r="C3" s="3">
        <f>A3+0.1</f>
        <v>0.1</v>
      </c>
      <c r="D3" s="1">
        <f>((1-C3)+C3*$K$7*$M$7+C3*$K$8*$M$8+C3*(1-$K$7-$K$8)*$M$6)*100</f>
        <v>121.7</v>
      </c>
      <c r="E3" s="3">
        <f>A3+0.18</f>
        <v>0.18</v>
      </c>
      <c r="F3" s="1">
        <f>((1-E3)+E3*$K$7*$M$7+E3*$K$8*$M$8+E3*(1-$K$7-$K$8)*$M$6)*100</f>
        <v>139.06</v>
      </c>
      <c r="G3" s="7">
        <f>D3/B3-1</f>
        <v>0.21700000000000008</v>
      </c>
      <c r="H3" s="7">
        <f>F3/B3-1</f>
        <v>0.39060000000000006</v>
      </c>
    </row>
    <row r="4" spans="1:13" ht="36.75" customHeight="1" thickBot="1" x14ac:dyDescent="0.35">
      <c r="A4" s="3">
        <v>0.01</v>
      </c>
      <c r="B4" s="1">
        <f>((1-A4)+A4*$K$7*$M$7+A4*$K$8*$M$8+A4*(1-$K$7-$K$8)*$M$6)*100</f>
        <v>102.16999999999999</v>
      </c>
      <c r="C4" s="3">
        <f t="shared" ref="C4:C67" si="0">A4+0.1</f>
        <v>0.11</v>
      </c>
      <c r="D4" s="1">
        <f>((1-C4)+C4*$K$7*$M$7+C4*$K$8*$M$8+C4*(1-$K$7-$K$8)*$M$6)*100</f>
        <v>123.87000000000002</v>
      </c>
      <c r="E4" s="3">
        <f t="shared" ref="E4:E67" si="1">A4+0.18</f>
        <v>0.19</v>
      </c>
      <c r="F4" s="1">
        <f t="shared" ref="F4:F67" si="2">((1-E4)+E4*$K$7*$M$7+E4*$K$8*$M$8+E4*(1-$K$7-$K$8)*$M$6)*100</f>
        <v>141.23000000000002</v>
      </c>
      <c r="G4" s="7">
        <f t="shared" ref="G4:G67" si="3">D4/B4-1</f>
        <v>0.21239111285113088</v>
      </c>
      <c r="H4" s="7">
        <f t="shared" ref="H4:H67" si="4">F4/B4-1</f>
        <v>0.38230400313203527</v>
      </c>
    </row>
    <row r="5" spans="1:13" ht="36.75" customHeight="1" thickBot="1" x14ac:dyDescent="0.35">
      <c r="A5" s="3">
        <v>0.02</v>
      </c>
      <c r="B5" s="1">
        <f t="shared" ref="B5:B68" si="5">((1-A5)+A5*$K$7*$M$7+A5*$K$8*$M$8+A5*(1-$K$7-$K$8)*$M$6)*100</f>
        <v>104.33999999999999</v>
      </c>
      <c r="C5" s="3">
        <f t="shared" si="0"/>
        <v>0.12000000000000001</v>
      </c>
      <c r="D5" s="1">
        <f t="shared" ref="D5:D68" si="6">((1-C5)+C5*$K$7*$M$7+C5*$K$8*$M$8+C5*(1-$K$7-$K$8)*$M$6)*100</f>
        <v>126.03999999999999</v>
      </c>
      <c r="E5" s="3">
        <f t="shared" si="1"/>
        <v>0.19999999999999998</v>
      </c>
      <c r="F5" s="1">
        <f t="shared" si="2"/>
        <v>143.4</v>
      </c>
      <c r="G5" s="7">
        <f t="shared" si="3"/>
        <v>0.20797393137818676</v>
      </c>
      <c r="H5" s="7">
        <f t="shared" si="4"/>
        <v>0.37435307648073635</v>
      </c>
      <c r="L5" s="1" t="s">
        <v>14</v>
      </c>
      <c r="M5" s="4">
        <v>0.4</v>
      </c>
    </row>
    <row r="6" spans="1:13" ht="36.75" customHeight="1" thickBot="1" x14ac:dyDescent="0.35">
      <c r="A6" s="3">
        <v>0.03</v>
      </c>
      <c r="B6" s="1">
        <f t="shared" si="5"/>
        <v>106.51000000000002</v>
      </c>
      <c r="C6" s="3">
        <f t="shared" si="0"/>
        <v>0.13</v>
      </c>
      <c r="D6" s="1">
        <f t="shared" si="6"/>
        <v>128.21</v>
      </c>
      <c r="E6" s="3">
        <f t="shared" si="1"/>
        <v>0.21</v>
      </c>
      <c r="F6" s="1">
        <f t="shared" si="2"/>
        <v>145.57000000000002</v>
      </c>
      <c r="G6" s="7">
        <f t="shared" si="3"/>
        <v>0.20373673833442862</v>
      </c>
      <c r="H6" s="7">
        <f t="shared" si="4"/>
        <v>0.36672612900197166</v>
      </c>
      <c r="K6" s="2"/>
      <c r="L6" s="1" t="s">
        <v>4</v>
      </c>
      <c r="M6" s="2">
        <f>2+0.9*M5</f>
        <v>2.36</v>
      </c>
    </row>
    <row r="7" spans="1:13" ht="36.75" customHeight="1" x14ac:dyDescent="0.3">
      <c r="A7" s="3">
        <v>0.04</v>
      </c>
      <c r="B7" s="1">
        <f t="shared" si="5"/>
        <v>108.67999999999999</v>
      </c>
      <c r="C7" s="3">
        <f t="shared" si="0"/>
        <v>0.14000000000000001</v>
      </c>
      <c r="D7" s="1">
        <f t="shared" si="6"/>
        <v>130.38</v>
      </c>
      <c r="E7" s="3">
        <f t="shared" si="1"/>
        <v>0.22</v>
      </c>
      <c r="F7" s="1">
        <f t="shared" si="2"/>
        <v>147.74</v>
      </c>
      <c r="G7" s="7">
        <f t="shared" si="3"/>
        <v>0.19966875230033132</v>
      </c>
      <c r="H7" s="7">
        <f t="shared" si="4"/>
        <v>0.35940375414059633</v>
      </c>
      <c r="J7" s="1" t="s">
        <v>0</v>
      </c>
      <c r="K7" s="5">
        <v>0.3</v>
      </c>
      <c r="L7" s="1" t="s">
        <v>1</v>
      </c>
      <c r="M7" s="2">
        <f>M6+2.1</f>
        <v>4.46</v>
      </c>
    </row>
    <row r="8" spans="1:13" ht="36.75" customHeight="1" thickBot="1" x14ac:dyDescent="0.35">
      <c r="A8" s="3">
        <v>0.05</v>
      </c>
      <c r="B8" s="1">
        <f t="shared" si="5"/>
        <v>110.84999999999998</v>
      </c>
      <c r="C8" s="3">
        <f t="shared" si="0"/>
        <v>0.15000000000000002</v>
      </c>
      <c r="D8" s="1">
        <f t="shared" si="6"/>
        <v>132.54999999999998</v>
      </c>
      <c r="E8" s="3">
        <f t="shared" si="1"/>
        <v>0.22999999999999998</v>
      </c>
      <c r="F8" s="1">
        <f t="shared" si="2"/>
        <v>149.91</v>
      </c>
      <c r="G8" s="7">
        <f t="shared" si="3"/>
        <v>0.1957600360847993</v>
      </c>
      <c r="H8" s="7">
        <f t="shared" si="4"/>
        <v>0.35236806495263884</v>
      </c>
      <c r="J8" s="1" t="s">
        <v>3</v>
      </c>
      <c r="K8" s="6">
        <v>0.1</v>
      </c>
      <c r="L8" s="1" t="s">
        <v>2</v>
      </c>
      <c r="M8" s="2">
        <f>M6+1.8</f>
        <v>4.16</v>
      </c>
    </row>
    <row r="9" spans="1:13" ht="36.75" customHeight="1" x14ac:dyDescent="0.3">
      <c r="A9" s="3">
        <v>0.06</v>
      </c>
      <c r="B9" s="1">
        <f t="shared" si="5"/>
        <v>113.01999999999998</v>
      </c>
      <c r="C9" s="3">
        <f t="shared" si="0"/>
        <v>0.16</v>
      </c>
      <c r="D9" s="1">
        <f t="shared" si="6"/>
        <v>134.72</v>
      </c>
      <c r="E9" s="3">
        <f t="shared" si="1"/>
        <v>0.24</v>
      </c>
      <c r="F9" s="1">
        <f t="shared" si="2"/>
        <v>152.07999999999998</v>
      </c>
      <c r="G9" s="7">
        <f t="shared" si="3"/>
        <v>0.19200141567864115</v>
      </c>
      <c r="H9" s="7">
        <f t="shared" si="4"/>
        <v>0.34560254822155367</v>
      </c>
    </row>
    <row r="10" spans="1:13" ht="36.75" customHeight="1" x14ac:dyDescent="0.3">
      <c r="A10" s="3">
        <v>7.0000000000000007E-2</v>
      </c>
      <c r="B10" s="1">
        <f t="shared" si="5"/>
        <v>115.19000000000001</v>
      </c>
      <c r="C10" s="3">
        <f t="shared" si="0"/>
        <v>0.17</v>
      </c>
      <c r="D10" s="1">
        <f t="shared" si="6"/>
        <v>136.88999999999999</v>
      </c>
      <c r="E10" s="3">
        <f t="shared" si="1"/>
        <v>0.25</v>
      </c>
      <c r="F10" s="1">
        <f t="shared" si="2"/>
        <v>154.25</v>
      </c>
      <c r="G10" s="7">
        <f t="shared" si="3"/>
        <v>0.18838440836878179</v>
      </c>
      <c r="H10" s="7">
        <f t="shared" si="4"/>
        <v>0.33909193506380753</v>
      </c>
    </row>
    <row r="11" spans="1:13" ht="36.75" customHeight="1" x14ac:dyDescent="0.3">
      <c r="A11" s="3">
        <v>0.08</v>
      </c>
      <c r="B11" s="1">
        <f t="shared" si="5"/>
        <v>117.36</v>
      </c>
      <c r="C11" s="3">
        <f t="shared" si="0"/>
        <v>0.18</v>
      </c>
      <c r="D11" s="1">
        <f t="shared" si="6"/>
        <v>139.06</v>
      </c>
      <c r="E11" s="3">
        <f t="shared" si="1"/>
        <v>0.26</v>
      </c>
      <c r="F11" s="1">
        <f t="shared" si="2"/>
        <v>156.42000000000002</v>
      </c>
      <c r="G11" s="7">
        <f t="shared" si="3"/>
        <v>0.18490115882753932</v>
      </c>
      <c r="H11" s="7">
        <f t="shared" si="4"/>
        <v>0.33282208588957074</v>
      </c>
      <c r="J11" s="8" t="s">
        <v>16</v>
      </c>
      <c r="K11" s="8"/>
      <c r="L11" s="8"/>
      <c r="M11" s="8"/>
    </row>
    <row r="12" spans="1:13" ht="36.75" customHeight="1" x14ac:dyDescent="0.3">
      <c r="A12" s="3">
        <v>0.09</v>
      </c>
      <c r="B12" s="1">
        <f t="shared" si="5"/>
        <v>119.53</v>
      </c>
      <c r="C12" s="3">
        <f t="shared" si="0"/>
        <v>0.19</v>
      </c>
      <c r="D12" s="1">
        <f t="shared" si="6"/>
        <v>141.23000000000002</v>
      </c>
      <c r="E12" s="3">
        <f t="shared" si="1"/>
        <v>0.27</v>
      </c>
      <c r="F12" s="1">
        <f t="shared" si="2"/>
        <v>158.59</v>
      </c>
      <c r="G12" s="7">
        <f t="shared" si="3"/>
        <v>0.18154438216347368</v>
      </c>
      <c r="H12" s="7">
        <f t="shared" si="4"/>
        <v>0.3267798878942525</v>
      </c>
      <c r="J12" s="8"/>
      <c r="K12" s="8"/>
      <c r="L12" s="8"/>
      <c r="M12" s="8"/>
    </row>
    <row r="13" spans="1:13" ht="36.75" customHeight="1" x14ac:dyDescent="0.3">
      <c r="A13" s="3">
        <v>0.1</v>
      </c>
      <c r="B13" s="1">
        <f t="shared" si="5"/>
        <v>121.7</v>
      </c>
      <c r="C13" s="3">
        <f t="shared" si="0"/>
        <v>0.2</v>
      </c>
      <c r="D13" s="1">
        <f t="shared" si="6"/>
        <v>143.4</v>
      </c>
      <c r="E13" s="3">
        <f t="shared" si="1"/>
        <v>0.28000000000000003</v>
      </c>
      <c r="F13" s="1">
        <f t="shared" si="2"/>
        <v>160.76</v>
      </c>
      <c r="G13" s="7">
        <f t="shared" si="3"/>
        <v>0.17830731306491376</v>
      </c>
      <c r="H13" s="7">
        <f t="shared" si="4"/>
        <v>0.32095316351684455</v>
      </c>
      <c r="J13" s="8" t="s">
        <v>17</v>
      </c>
      <c r="K13" s="8"/>
      <c r="L13" s="8"/>
      <c r="M13" s="8"/>
    </row>
    <row r="14" spans="1:13" ht="36.75" customHeight="1" x14ac:dyDescent="0.3">
      <c r="A14" s="3">
        <v>0.11</v>
      </c>
      <c r="B14" s="1">
        <f t="shared" si="5"/>
        <v>123.87000000000002</v>
      </c>
      <c r="C14" s="3">
        <f t="shared" si="0"/>
        <v>0.21000000000000002</v>
      </c>
      <c r="D14" s="1">
        <f t="shared" si="6"/>
        <v>145.57000000000002</v>
      </c>
      <c r="E14" s="3">
        <f t="shared" si="1"/>
        <v>0.28999999999999998</v>
      </c>
      <c r="F14" s="1">
        <f t="shared" si="2"/>
        <v>162.93</v>
      </c>
      <c r="G14" s="7">
        <f t="shared" si="3"/>
        <v>0.17518366028901267</v>
      </c>
      <c r="H14" s="7">
        <f t="shared" si="4"/>
        <v>0.31533058852022267</v>
      </c>
    </row>
    <row r="15" spans="1:13" ht="36.75" customHeight="1" x14ac:dyDescent="0.3">
      <c r="A15" s="3">
        <v>0.12</v>
      </c>
      <c r="B15" s="1">
        <f t="shared" si="5"/>
        <v>126.03999999999999</v>
      </c>
      <c r="C15" s="3">
        <f t="shared" si="0"/>
        <v>0.22</v>
      </c>
      <c r="D15" s="1">
        <f t="shared" si="6"/>
        <v>147.74</v>
      </c>
      <c r="E15" s="3">
        <f t="shared" si="1"/>
        <v>0.3</v>
      </c>
      <c r="F15" s="1">
        <f t="shared" si="2"/>
        <v>165.09999999999997</v>
      </c>
      <c r="G15" s="7">
        <f t="shared" si="3"/>
        <v>0.17216756585211068</v>
      </c>
      <c r="H15" s="7">
        <f t="shared" si="4"/>
        <v>0.30990161853379861</v>
      </c>
    </row>
    <row r="16" spans="1:13" ht="36.75" customHeight="1" x14ac:dyDescent="0.3">
      <c r="A16" s="3">
        <v>0.13</v>
      </c>
      <c r="B16" s="1">
        <f t="shared" si="5"/>
        <v>128.21</v>
      </c>
      <c r="C16" s="3">
        <f t="shared" si="0"/>
        <v>0.23</v>
      </c>
      <c r="D16" s="1">
        <f t="shared" si="6"/>
        <v>149.91</v>
      </c>
      <c r="E16" s="3">
        <f t="shared" si="1"/>
        <v>0.31</v>
      </c>
      <c r="F16" s="1">
        <f t="shared" si="2"/>
        <v>167.26999999999998</v>
      </c>
      <c r="G16" s="7">
        <f t="shared" si="3"/>
        <v>0.16925356836440208</v>
      </c>
      <c r="H16" s="7">
        <f t="shared" si="4"/>
        <v>0.30465642305592366</v>
      </c>
    </row>
    <row r="17" spans="1:8" ht="36.75" customHeight="1" x14ac:dyDescent="0.3">
      <c r="A17" s="3">
        <v>0.14000000000000001</v>
      </c>
      <c r="B17" s="1">
        <f t="shared" si="5"/>
        <v>130.38</v>
      </c>
      <c r="C17" s="3">
        <f t="shared" si="0"/>
        <v>0.24000000000000002</v>
      </c>
      <c r="D17" s="1">
        <f t="shared" si="6"/>
        <v>152.07999999999998</v>
      </c>
      <c r="E17" s="3">
        <f t="shared" si="1"/>
        <v>0.32</v>
      </c>
      <c r="F17" s="1">
        <f t="shared" si="2"/>
        <v>169.43999999999997</v>
      </c>
      <c r="G17" s="7">
        <f t="shared" si="3"/>
        <v>0.16643657002607748</v>
      </c>
      <c r="H17" s="7">
        <f t="shared" si="4"/>
        <v>0.29958582604693951</v>
      </c>
    </row>
    <row r="18" spans="1:8" ht="36.75" customHeight="1" x14ac:dyDescent="0.3">
      <c r="A18" s="3">
        <v>0.15</v>
      </c>
      <c r="B18" s="1">
        <f t="shared" si="5"/>
        <v>132.54999999999998</v>
      </c>
      <c r="C18" s="3">
        <f t="shared" si="0"/>
        <v>0.25</v>
      </c>
      <c r="D18" s="1">
        <f t="shared" si="6"/>
        <v>154.25</v>
      </c>
      <c r="E18" s="3">
        <f t="shared" si="1"/>
        <v>0.32999999999999996</v>
      </c>
      <c r="F18" s="1">
        <f t="shared" si="2"/>
        <v>171.60999999999999</v>
      </c>
      <c r="G18" s="7">
        <f t="shared" si="3"/>
        <v>0.16371180686533404</v>
      </c>
      <c r="H18" s="7">
        <f t="shared" si="4"/>
        <v>0.29468125235760101</v>
      </c>
    </row>
    <row r="19" spans="1:8" ht="36.75" customHeight="1" x14ac:dyDescent="0.3">
      <c r="A19" s="3">
        <v>0.16</v>
      </c>
      <c r="B19" s="1">
        <f t="shared" si="5"/>
        <v>134.72</v>
      </c>
      <c r="C19" s="3">
        <f t="shared" si="0"/>
        <v>0.26</v>
      </c>
      <c r="D19" s="1">
        <f t="shared" si="6"/>
        <v>156.42000000000002</v>
      </c>
      <c r="E19" s="3">
        <f t="shared" si="1"/>
        <v>0.33999999999999997</v>
      </c>
      <c r="F19" s="1">
        <f t="shared" si="2"/>
        <v>173.78</v>
      </c>
      <c r="G19" s="7">
        <f t="shared" si="3"/>
        <v>0.16107482185273181</v>
      </c>
      <c r="H19" s="7">
        <f t="shared" si="4"/>
        <v>0.2899346793349169</v>
      </c>
    </row>
    <row r="20" spans="1:8" ht="36.75" customHeight="1" x14ac:dyDescent="0.3">
      <c r="A20" s="3">
        <v>0.17</v>
      </c>
      <c r="B20" s="1">
        <f t="shared" si="5"/>
        <v>136.88999999999999</v>
      </c>
      <c r="C20" s="3">
        <f t="shared" si="0"/>
        <v>0.27</v>
      </c>
      <c r="D20" s="1">
        <f t="shared" si="6"/>
        <v>158.59</v>
      </c>
      <c r="E20" s="3">
        <f t="shared" si="1"/>
        <v>0.35</v>
      </c>
      <c r="F20" s="1">
        <f t="shared" si="2"/>
        <v>175.95000000000002</v>
      </c>
      <c r="G20" s="7">
        <f t="shared" si="3"/>
        <v>0.15852144057272266</v>
      </c>
      <c r="H20" s="7">
        <f t="shared" si="4"/>
        <v>0.28533859303090092</v>
      </c>
    </row>
    <row r="21" spans="1:8" ht="36.75" customHeight="1" x14ac:dyDescent="0.3">
      <c r="A21" s="3">
        <v>0.18</v>
      </c>
      <c r="B21" s="1">
        <f t="shared" si="5"/>
        <v>139.06</v>
      </c>
      <c r="C21" s="3">
        <f t="shared" si="0"/>
        <v>0.28000000000000003</v>
      </c>
      <c r="D21" s="1">
        <f t="shared" si="6"/>
        <v>160.76</v>
      </c>
      <c r="E21" s="3">
        <f t="shared" si="1"/>
        <v>0.36</v>
      </c>
      <c r="F21" s="1">
        <f t="shared" si="2"/>
        <v>178.12</v>
      </c>
      <c r="G21" s="7">
        <f t="shared" si="3"/>
        <v>0.15604774917301878</v>
      </c>
      <c r="H21" s="7">
        <f t="shared" si="4"/>
        <v>0.28088594851143389</v>
      </c>
    </row>
    <row r="22" spans="1:8" ht="36.75" customHeight="1" x14ac:dyDescent="0.3">
      <c r="A22" s="3">
        <v>0.19</v>
      </c>
      <c r="B22" s="1">
        <f t="shared" si="5"/>
        <v>141.23000000000002</v>
      </c>
      <c r="C22" s="3">
        <f t="shared" si="0"/>
        <v>0.29000000000000004</v>
      </c>
      <c r="D22" s="1">
        <f t="shared" si="6"/>
        <v>162.93</v>
      </c>
      <c r="E22" s="3">
        <f t="shared" si="1"/>
        <v>0.37</v>
      </c>
      <c r="F22" s="1">
        <f t="shared" si="2"/>
        <v>180.29</v>
      </c>
      <c r="G22" s="7">
        <f t="shared" si="3"/>
        <v>0.15365007434681011</v>
      </c>
      <c r="H22" s="7">
        <f t="shared" si="4"/>
        <v>0.2765701338242581</v>
      </c>
    </row>
    <row r="23" spans="1:8" ht="36.75" customHeight="1" x14ac:dyDescent="0.3">
      <c r="A23" s="3">
        <v>0.2</v>
      </c>
      <c r="B23" s="1">
        <f t="shared" si="5"/>
        <v>143.4</v>
      </c>
      <c r="C23" s="3">
        <f t="shared" si="0"/>
        <v>0.30000000000000004</v>
      </c>
      <c r="D23" s="1">
        <f t="shared" si="6"/>
        <v>165.1</v>
      </c>
      <c r="E23" s="3">
        <f t="shared" si="1"/>
        <v>0.38</v>
      </c>
      <c r="F23" s="1">
        <f t="shared" si="2"/>
        <v>182.45999999999998</v>
      </c>
      <c r="G23" s="7">
        <f t="shared" si="3"/>
        <v>0.15132496513249638</v>
      </c>
      <c r="H23" s="7">
        <f t="shared" si="4"/>
        <v>0.27238493723849344</v>
      </c>
    </row>
    <row r="24" spans="1:8" ht="36.75" customHeight="1" x14ac:dyDescent="0.3">
      <c r="A24" s="3">
        <v>0.21</v>
      </c>
      <c r="B24" s="1">
        <f t="shared" si="5"/>
        <v>145.57000000000002</v>
      </c>
      <c r="C24" s="3">
        <f t="shared" si="0"/>
        <v>0.31</v>
      </c>
      <c r="D24" s="1">
        <f t="shared" si="6"/>
        <v>167.26999999999998</v>
      </c>
      <c r="E24" s="3">
        <f t="shared" si="1"/>
        <v>0.39</v>
      </c>
      <c r="F24" s="1">
        <f t="shared" si="2"/>
        <v>184.63</v>
      </c>
      <c r="G24" s="7">
        <f t="shared" si="3"/>
        <v>0.14906917634127881</v>
      </c>
      <c r="H24" s="7">
        <f t="shared" si="4"/>
        <v>0.26832451741430208</v>
      </c>
    </row>
    <row r="25" spans="1:8" ht="36.75" customHeight="1" x14ac:dyDescent="0.3">
      <c r="A25" s="3">
        <v>0.22</v>
      </c>
      <c r="B25" s="1">
        <f t="shared" si="5"/>
        <v>147.74</v>
      </c>
      <c r="C25" s="3">
        <f t="shared" si="0"/>
        <v>0.32</v>
      </c>
      <c r="D25" s="1">
        <f t="shared" si="6"/>
        <v>169.43999999999997</v>
      </c>
      <c r="E25" s="3">
        <f t="shared" si="1"/>
        <v>0.4</v>
      </c>
      <c r="F25" s="1">
        <f t="shared" si="2"/>
        <v>186.79999999999998</v>
      </c>
      <c r="G25" s="7">
        <f t="shared" si="3"/>
        <v>0.14687965344524145</v>
      </c>
      <c r="H25" s="7">
        <f t="shared" si="4"/>
        <v>0.26438337620143471</v>
      </c>
    </row>
    <row r="26" spans="1:8" ht="36.75" customHeight="1" x14ac:dyDescent="0.3">
      <c r="A26" s="3">
        <v>0.23</v>
      </c>
      <c r="B26" s="1">
        <f t="shared" si="5"/>
        <v>149.91</v>
      </c>
      <c r="C26" s="3">
        <f t="shared" si="0"/>
        <v>0.33</v>
      </c>
      <c r="D26" s="1">
        <f t="shared" si="6"/>
        <v>171.60999999999999</v>
      </c>
      <c r="E26" s="3">
        <f t="shared" si="1"/>
        <v>0.41000000000000003</v>
      </c>
      <c r="F26" s="1">
        <f t="shared" si="2"/>
        <v>188.97</v>
      </c>
      <c r="G26" s="7">
        <f t="shared" si="3"/>
        <v>0.14475351877793341</v>
      </c>
      <c r="H26" s="7">
        <f t="shared" si="4"/>
        <v>0.26055633380028009</v>
      </c>
    </row>
    <row r="27" spans="1:8" ht="36.75" customHeight="1" x14ac:dyDescent="0.3">
      <c r="A27" s="3">
        <v>0.24</v>
      </c>
      <c r="B27" s="1">
        <f t="shared" si="5"/>
        <v>152.07999999999998</v>
      </c>
      <c r="C27" s="3">
        <f t="shared" si="0"/>
        <v>0.33999999999999997</v>
      </c>
      <c r="D27" s="1">
        <f t="shared" si="6"/>
        <v>173.78</v>
      </c>
      <c r="E27" s="3">
        <f t="shared" si="1"/>
        <v>0.42</v>
      </c>
      <c r="F27" s="1">
        <f t="shared" si="2"/>
        <v>191.14</v>
      </c>
      <c r="G27" s="7">
        <f t="shared" si="3"/>
        <v>0.14268805891635994</v>
      </c>
      <c r="H27" s="7">
        <f t="shared" si="4"/>
        <v>0.2568385060494478</v>
      </c>
    </row>
    <row r="28" spans="1:8" ht="36.75" customHeight="1" x14ac:dyDescent="0.3">
      <c r="A28" s="3">
        <v>0.25</v>
      </c>
      <c r="B28" s="1">
        <f t="shared" si="5"/>
        <v>154.25</v>
      </c>
      <c r="C28" s="3">
        <f t="shared" si="0"/>
        <v>0.35</v>
      </c>
      <c r="D28" s="1">
        <f t="shared" si="6"/>
        <v>175.95000000000002</v>
      </c>
      <c r="E28" s="3">
        <f t="shared" si="1"/>
        <v>0.43</v>
      </c>
      <c r="F28" s="1">
        <f t="shared" si="2"/>
        <v>193.31</v>
      </c>
      <c r="G28" s="7">
        <f t="shared" si="3"/>
        <v>0.14068071312803898</v>
      </c>
      <c r="H28" s="7">
        <f t="shared" si="4"/>
        <v>0.25322528363047003</v>
      </c>
    </row>
    <row r="29" spans="1:8" ht="36.75" customHeight="1" x14ac:dyDescent="0.3">
      <c r="A29" s="3">
        <v>0.26</v>
      </c>
      <c r="B29" s="1">
        <f t="shared" si="5"/>
        <v>156.42000000000002</v>
      </c>
      <c r="C29" s="3">
        <f t="shared" si="0"/>
        <v>0.36</v>
      </c>
      <c r="D29" s="1">
        <f t="shared" si="6"/>
        <v>178.12</v>
      </c>
      <c r="E29" s="3">
        <f t="shared" si="1"/>
        <v>0.44</v>
      </c>
      <c r="F29" s="1">
        <f t="shared" si="2"/>
        <v>195.48000000000002</v>
      </c>
      <c r="G29" s="7">
        <f t="shared" si="3"/>
        <v>0.13872906277969554</v>
      </c>
      <c r="H29" s="7">
        <f t="shared" si="4"/>
        <v>0.2497123130034522</v>
      </c>
    </row>
    <row r="30" spans="1:8" ht="36.75" customHeight="1" x14ac:dyDescent="0.3">
      <c r="A30" s="3">
        <v>0.27</v>
      </c>
      <c r="B30" s="1">
        <f t="shared" si="5"/>
        <v>158.59</v>
      </c>
      <c r="C30" s="3">
        <f t="shared" si="0"/>
        <v>0.37</v>
      </c>
      <c r="D30" s="1">
        <f t="shared" si="6"/>
        <v>180.29</v>
      </c>
      <c r="E30" s="3">
        <f t="shared" si="1"/>
        <v>0.45</v>
      </c>
      <c r="F30" s="1">
        <f t="shared" si="2"/>
        <v>197.65</v>
      </c>
      <c r="G30" s="7">
        <f t="shared" si="3"/>
        <v>0.13683082161548632</v>
      </c>
      <c r="H30" s="7">
        <f t="shared" si="4"/>
        <v>0.24629547890787573</v>
      </c>
    </row>
    <row r="31" spans="1:8" ht="36.75" customHeight="1" x14ac:dyDescent="0.3">
      <c r="A31" s="3">
        <v>0.28000000000000003</v>
      </c>
      <c r="B31" s="1">
        <f t="shared" si="5"/>
        <v>160.76</v>
      </c>
      <c r="C31" s="3">
        <f t="shared" si="0"/>
        <v>0.38</v>
      </c>
      <c r="D31" s="1">
        <f t="shared" si="6"/>
        <v>182.45999999999998</v>
      </c>
      <c r="E31" s="3">
        <f t="shared" si="1"/>
        <v>0.46</v>
      </c>
      <c r="F31" s="1">
        <f t="shared" si="2"/>
        <v>199.82000000000002</v>
      </c>
      <c r="G31" s="7">
        <f t="shared" si="3"/>
        <v>0.13498382682259269</v>
      </c>
      <c r="H31" s="7">
        <f t="shared" si="4"/>
        <v>0.24297088828066693</v>
      </c>
    </row>
    <row r="32" spans="1:8" ht="36.75" customHeight="1" x14ac:dyDescent="0.3">
      <c r="A32" s="3">
        <v>0.28999999999999998</v>
      </c>
      <c r="B32" s="1">
        <f t="shared" si="5"/>
        <v>162.93</v>
      </c>
      <c r="C32" s="3">
        <f t="shared" si="0"/>
        <v>0.39</v>
      </c>
      <c r="D32" s="1">
        <f t="shared" si="6"/>
        <v>184.63</v>
      </c>
      <c r="E32" s="3">
        <f t="shared" si="1"/>
        <v>0.47</v>
      </c>
      <c r="F32" s="1">
        <f t="shared" si="2"/>
        <v>201.98999999999998</v>
      </c>
      <c r="G32" s="7">
        <f t="shared" si="3"/>
        <v>0.13318603081077751</v>
      </c>
      <c r="H32" s="7">
        <f t="shared" si="4"/>
        <v>0.23973485545939965</v>
      </c>
    </row>
    <row r="33" spans="1:8" ht="36.75" customHeight="1" x14ac:dyDescent="0.3">
      <c r="A33" s="3">
        <v>0.3</v>
      </c>
      <c r="B33" s="1">
        <f t="shared" si="5"/>
        <v>165.09999999999997</v>
      </c>
      <c r="C33" s="3">
        <f t="shared" si="0"/>
        <v>0.4</v>
      </c>
      <c r="D33" s="1">
        <f t="shared" si="6"/>
        <v>186.79999999999998</v>
      </c>
      <c r="E33" s="3">
        <f t="shared" si="1"/>
        <v>0.48</v>
      </c>
      <c r="F33" s="1">
        <f t="shared" si="2"/>
        <v>204.16</v>
      </c>
      <c r="G33" s="7">
        <f t="shared" si="3"/>
        <v>0.13143549364021823</v>
      </c>
      <c r="H33" s="7">
        <f t="shared" si="4"/>
        <v>0.23658388855239276</v>
      </c>
    </row>
    <row r="34" spans="1:8" ht="36.75" customHeight="1" x14ac:dyDescent="0.3">
      <c r="A34" s="3">
        <v>0.31</v>
      </c>
      <c r="B34" s="1">
        <f t="shared" si="5"/>
        <v>167.26999999999998</v>
      </c>
      <c r="C34" s="3">
        <f t="shared" si="0"/>
        <v>0.41000000000000003</v>
      </c>
      <c r="D34" s="1">
        <f t="shared" si="6"/>
        <v>188.97</v>
      </c>
      <c r="E34" s="3">
        <f t="shared" si="1"/>
        <v>0.49</v>
      </c>
      <c r="F34" s="1">
        <f t="shared" si="2"/>
        <v>206.32999999999998</v>
      </c>
      <c r="G34" s="7">
        <f t="shared" si="3"/>
        <v>0.12973037603873983</v>
      </c>
      <c r="H34" s="7">
        <f t="shared" si="4"/>
        <v>0.2335146768697316</v>
      </c>
    </row>
    <row r="35" spans="1:8" ht="36.75" customHeight="1" x14ac:dyDescent="0.3">
      <c r="A35" s="3">
        <v>0.32</v>
      </c>
      <c r="B35" s="1">
        <f t="shared" si="5"/>
        <v>169.43999999999997</v>
      </c>
      <c r="C35" s="3">
        <f t="shared" si="0"/>
        <v>0.42000000000000004</v>
      </c>
      <c r="D35" s="1">
        <f t="shared" si="6"/>
        <v>191.14</v>
      </c>
      <c r="E35" s="3">
        <f t="shared" si="1"/>
        <v>0.5</v>
      </c>
      <c r="F35" s="1">
        <f t="shared" si="2"/>
        <v>208.5</v>
      </c>
      <c r="G35" s="7">
        <f t="shared" si="3"/>
        <v>0.12806893295561861</v>
      </c>
      <c r="H35" s="7">
        <f t="shared" si="4"/>
        <v>0.23052407932011354</v>
      </c>
    </row>
    <row r="36" spans="1:8" ht="36.75" customHeight="1" x14ac:dyDescent="0.3">
      <c r="A36" s="3">
        <v>0.33</v>
      </c>
      <c r="B36" s="1">
        <f t="shared" si="5"/>
        <v>171.60999999999999</v>
      </c>
      <c r="C36" s="3">
        <f t="shared" si="0"/>
        <v>0.43000000000000005</v>
      </c>
      <c r="D36" s="1">
        <f t="shared" si="6"/>
        <v>193.31</v>
      </c>
      <c r="E36" s="3">
        <f t="shared" si="1"/>
        <v>0.51</v>
      </c>
      <c r="F36" s="1">
        <f t="shared" si="2"/>
        <v>210.67000000000002</v>
      </c>
      <c r="G36" s="7">
        <f t="shared" si="3"/>
        <v>0.12644950760445206</v>
      </c>
      <c r="H36" s="7">
        <f t="shared" si="4"/>
        <v>0.22760911368801362</v>
      </c>
    </row>
    <row r="37" spans="1:8" ht="36.75" customHeight="1" x14ac:dyDescent="0.3">
      <c r="A37" s="3">
        <v>0.34</v>
      </c>
      <c r="B37" s="1">
        <f t="shared" si="5"/>
        <v>173.78</v>
      </c>
      <c r="C37" s="3">
        <f t="shared" si="0"/>
        <v>0.44000000000000006</v>
      </c>
      <c r="D37" s="1">
        <f t="shared" si="6"/>
        <v>195.48000000000002</v>
      </c>
      <c r="E37" s="3">
        <f t="shared" si="1"/>
        <v>0.52</v>
      </c>
      <c r="F37" s="1">
        <f t="shared" si="2"/>
        <v>212.84</v>
      </c>
      <c r="G37" s="7">
        <f t="shared" si="3"/>
        <v>0.12487052595235371</v>
      </c>
      <c r="H37" s="7">
        <f t="shared" si="4"/>
        <v>0.22476694671423636</v>
      </c>
    </row>
    <row r="38" spans="1:8" ht="36.75" customHeight="1" x14ac:dyDescent="0.3">
      <c r="A38" s="3">
        <v>0.35</v>
      </c>
      <c r="B38" s="1">
        <f t="shared" si="5"/>
        <v>175.95000000000002</v>
      </c>
      <c r="C38" s="3">
        <f t="shared" si="0"/>
        <v>0.44999999999999996</v>
      </c>
      <c r="D38" s="1">
        <f t="shared" si="6"/>
        <v>197.64999999999998</v>
      </c>
      <c r="E38" s="3">
        <f t="shared" si="1"/>
        <v>0.53</v>
      </c>
      <c r="F38" s="1">
        <f t="shared" si="2"/>
        <v>215.00999999999996</v>
      </c>
      <c r="G38" s="7">
        <f t="shared" si="3"/>
        <v>0.12333049161693643</v>
      </c>
      <c r="H38" s="7">
        <f t="shared" si="4"/>
        <v>0.22199488491048558</v>
      </c>
    </row>
    <row r="39" spans="1:8" ht="36.75" customHeight="1" x14ac:dyDescent="0.3">
      <c r="A39" s="3">
        <v>0.36</v>
      </c>
      <c r="B39" s="1">
        <f t="shared" si="5"/>
        <v>178.12</v>
      </c>
      <c r="C39" s="3">
        <f t="shared" si="0"/>
        <v>0.45999999999999996</v>
      </c>
      <c r="D39" s="1">
        <f t="shared" si="6"/>
        <v>199.81999999999996</v>
      </c>
      <c r="E39" s="3">
        <f t="shared" si="1"/>
        <v>0.54</v>
      </c>
      <c r="F39" s="1">
        <f t="shared" si="2"/>
        <v>217.18</v>
      </c>
      <c r="G39" s="7">
        <f t="shared" si="3"/>
        <v>0.12182798113631232</v>
      </c>
      <c r="H39" s="7">
        <f t="shared" si="4"/>
        <v>0.21929036604536267</v>
      </c>
    </row>
    <row r="40" spans="1:8" ht="36.75" customHeight="1" x14ac:dyDescent="0.3">
      <c r="A40" s="3">
        <v>0.37</v>
      </c>
      <c r="B40" s="1">
        <f t="shared" si="5"/>
        <v>180.29</v>
      </c>
      <c r="C40" s="3">
        <f t="shared" si="0"/>
        <v>0.47</v>
      </c>
      <c r="D40" s="1">
        <f t="shared" si="6"/>
        <v>201.98999999999998</v>
      </c>
      <c r="E40" s="3">
        <f t="shared" si="1"/>
        <v>0.55000000000000004</v>
      </c>
      <c r="F40" s="1">
        <f t="shared" si="2"/>
        <v>219.35000000000002</v>
      </c>
      <c r="G40" s="7">
        <f t="shared" si="3"/>
        <v>0.12036163958067547</v>
      </c>
      <c r="H40" s="7">
        <f t="shared" si="4"/>
        <v>0.21665095124521616</v>
      </c>
    </row>
    <row r="41" spans="1:8" ht="36.75" customHeight="1" x14ac:dyDescent="0.3">
      <c r="A41" s="3">
        <v>0.38</v>
      </c>
      <c r="B41" s="1">
        <f t="shared" si="5"/>
        <v>182.45999999999998</v>
      </c>
      <c r="C41" s="3">
        <f t="shared" si="0"/>
        <v>0.48</v>
      </c>
      <c r="D41" s="1">
        <f t="shared" si="6"/>
        <v>204.16</v>
      </c>
      <c r="E41" s="3">
        <f t="shared" si="1"/>
        <v>0.56000000000000005</v>
      </c>
      <c r="F41" s="1">
        <f t="shared" si="2"/>
        <v>221.52000000000004</v>
      </c>
      <c r="G41" s="7">
        <f t="shared" si="3"/>
        <v>0.11893017647703608</v>
      </c>
      <c r="H41" s="7">
        <f t="shared" si="4"/>
        <v>0.21407431765866525</v>
      </c>
    </row>
    <row r="42" spans="1:8" ht="36.75" customHeight="1" x14ac:dyDescent="0.3">
      <c r="A42" s="3">
        <v>0.39</v>
      </c>
      <c r="B42" s="1">
        <f t="shared" si="5"/>
        <v>184.63</v>
      </c>
      <c r="C42" s="3">
        <f t="shared" si="0"/>
        <v>0.49</v>
      </c>
      <c r="D42" s="1">
        <f t="shared" si="6"/>
        <v>206.32999999999998</v>
      </c>
      <c r="E42" s="3">
        <f t="shared" si="1"/>
        <v>0.57000000000000006</v>
      </c>
      <c r="F42" s="1">
        <f t="shared" si="2"/>
        <v>223.69000000000003</v>
      </c>
      <c r="G42" s="7">
        <f t="shared" si="3"/>
        <v>0.11753236202133999</v>
      </c>
      <c r="H42" s="7">
        <f t="shared" si="4"/>
        <v>0.21155825163841202</v>
      </c>
    </row>
    <row r="43" spans="1:8" ht="36.75" customHeight="1" x14ac:dyDescent="0.3">
      <c r="A43" s="3">
        <v>0.4</v>
      </c>
      <c r="B43" s="1">
        <f t="shared" si="5"/>
        <v>186.79999999999998</v>
      </c>
      <c r="C43" s="3">
        <f t="shared" si="0"/>
        <v>0.5</v>
      </c>
      <c r="D43" s="1">
        <f t="shared" si="6"/>
        <v>208.5</v>
      </c>
      <c r="E43" s="3">
        <f t="shared" si="1"/>
        <v>0.58000000000000007</v>
      </c>
      <c r="F43" s="1">
        <f t="shared" si="2"/>
        <v>225.86000000000004</v>
      </c>
      <c r="G43" s="7">
        <f t="shared" si="3"/>
        <v>0.11616702355460395</v>
      </c>
      <c r="H43" s="7">
        <f t="shared" si="4"/>
        <v>0.2091006423982873</v>
      </c>
    </row>
    <row r="44" spans="1:8" ht="36.75" customHeight="1" x14ac:dyDescent="0.3">
      <c r="A44" s="3">
        <v>0.41</v>
      </c>
      <c r="B44" s="1">
        <f t="shared" si="5"/>
        <v>188.97</v>
      </c>
      <c r="C44" s="3">
        <f t="shared" si="0"/>
        <v>0.51</v>
      </c>
      <c r="D44" s="1">
        <f t="shared" si="6"/>
        <v>210.67000000000002</v>
      </c>
      <c r="E44" s="3">
        <f t="shared" si="1"/>
        <v>0.59</v>
      </c>
      <c r="F44" s="1">
        <f t="shared" si="2"/>
        <v>228.02999999999994</v>
      </c>
      <c r="G44" s="7">
        <f t="shared" si="3"/>
        <v>0.11483304228184377</v>
      </c>
      <c r="H44" s="7">
        <f t="shared" si="4"/>
        <v>0.20669947610731843</v>
      </c>
    </row>
    <row r="45" spans="1:8" ht="36.75" customHeight="1" x14ac:dyDescent="0.3">
      <c r="A45" s="3">
        <v>0.42</v>
      </c>
      <c r="B45" s="1">
        <f t="shared" si="5"/>
        <v>191.14</v>
      </c>
      <c r="C45" s="3">
        <f t="shared" si="0"/>
        <v>0.52</v>
      </c>
      <c r="D45" s="1">
        <f t="shared" si="6"/>
        <v>212.84</v>
      </c>
      <c r="E45" s="3">
        <f t="shared" si="1"/>
        <v>0.6</v>
      </c>
      <c r="F45" s="1">
        <f t="shared" si="2"/>
        <v>230.19999999999996</v>
      </c>
      <c r="G45" s="7">
        <f t="shared" si="3"/>
        <v>0.1135293502145025</v>
      </c>
      <c r="H45" s="7">
        <f t="shared" si="4"/>
        <v>0.20435283038610441</v>
      </c>
    </row>
    <row r="46" spans="1:8" ht="36.75" customHeight="1" x14ac:dyDescent="0.3">
      <c r="A46" s="3">
        <v>0.43</v>
      </c>
      <c r="B46" s="1">
        <f t="shared" si="5"/>
        <v>193.31</v>
      </c>
      <c r="C46" s="3">
        <f t="shared" si="0"/>
        <v>0.53</v>
      </c>
      <c r="D46" s="1">
        <f t="shared" si="6"/>
        <v>215.00999999999996</v>
      </c>
      <c r="E46" s="3">
        <f t="shared" si="1"/>
        <v>0.61</v>
      </c>
      <c r="F46" s="1">
        <f t="shared" si="2"/>
        <v>232.37</v>
      </c>
      <c r="G46" s="7">
        <f t="shared" si="3"/>
        <v>0.11225492731881404</v>
      </c>
      <c r="H46" s="7">
        <f t="shared" si="4"/>
        <v>0.20205886917386584</v>
      </c>
    </row>
    <row r="47" spans="1:8" ht="36.75" customHeight="1" x14ac:dyDescent="0.3">
      <c r="A47" s="3">
        <v>0.44</v>
      </c>
      <c r="B47" s="1">
        <f t="shared" si="5"/>
        <v>195.48000000000002</v>
      </c>
      <c r="C47" s="3">
        <f t="shared" si="0"/>
        <v>0.54</v>
      </c>
      <c r="D47" s="1">
        <f t="shared" si="6"/>
        <v>217.18</v>
      </c>
      <c r="E47" s="3">
        <f t="shared" si="1"/>
        <v>0.62</v>
      </c>
      <c r="F47" s="1">
        <f t="shared" si="2"/>
        <v>234.53999999999996</v>
      </c>
      <c r="G47" s="7">
        <f t="shared" si="3"/>
        <v>0.11100879885410264</v>
      </c>
      <c r="H47" s="7">
        <f t="shared" si="4"/>
        <v>0.19981583793738467</v>
      </c>
    </row>
    <row r="48" spans="1:8" ht="36.75" customHeight="1" x14ac:dyDescent="0.3">
      <c r="A48" s="3">
        <v>0.45</v>
      </c>
      <c r="B48" s="1">
        <f t="shared" si="5"/>
        <v>197.65</v>
      </c>
      <c r="C48" s="3">
        <f t="shared" si="0"/>
        <v>0.55000000000000004</v>
      </c>
      <c r="D48" s="1">
        <f t="shared" si="6"/>
        <v>219.35000000000002</v>
      </c>
      <c r="E48" s="3">
        <f t="shared" si="1"/>
        <v>0.63</v>
      </c>
      <c r="F48" s="1">
        <f t="shared" si="2"/>
        <v>236.71</v>
      </c>
      <c r="G48" s="7">
        <f t="shared" si="3"/>
        <v>0.10979003288641542</v>
      </c>
      <c r="H48" s="7">
        <f t="shared" si="4"/>
        <v>0.19762205919554776</v>
      </c>
    </row>
    <row r="49" spans="1:8" ht="36.75" customHeight="1" x14ac:dyDescent="0.3">
      <c r="A49" s="3">
        <v>0.46</v>
      </c>
      <c r="B49" s="1">
        <f t="shared" si="5"/>
        <v>199.82000000000002</v>
      </c>
      <c r="C49" s="3">
        <f t="shared" si="0"/>
        <v>0.56000000000000005</v>
      </c>
      <c r="D49" s="1">
        <f t="shared" si="6"/>
        <v>221.52000000000004</v>
      </c>
      <c r="E49" s="3">
        <f t="shared" si="1"/>
        <v>0.64</v>
      </c>
      <c r="F49" s="1">
        <f t="shared" si="2"/>
        <v>238.88</v>
      </c>
      <c r="G49" s="7">
        <f t="shared" si="3"/>
        <v>0.10859773796416783</v>
      </c>
      <c r="H49" s="7">
        <f t="shared" si="4"/>
        <v>0.19547592833550187</v>
      </c>
    </row>
    <row r="50" spans="1:8" ht="36.75" customHeight="1" x14ac:dyDescent="0.3">
      <c r="A50" s="3">
        <v>0.47</v>
      </c>
      <c r="B50" s="1">
        <f t="shared" si="5"/>
        <v>201.98999999999998</v>
      </c>
      <c r="C50" s="3">
        <f t="shared" si="0"/>
        <v>0.56999999999999995</v>
      </c>
      <c r="D50" s="1">
        <f t="shared" si="6"/>
        <v>223.69</v>
      </c>
      <c r="E50" s="3">
        <f t="shared" si="1"/>
        <v>0.64999999999999991</v>
      </c>
      <c r="F50" s="1">
        <f t="shared" si="2"/>
        <v>241.04999999999998</v>
      </c>
      <c r="G50" s="7">
        <f t="shared" si="3"/>
        <v>0.1074310609436111</v>
      </c>
      <c r="H50" s="7">
        <f t="shared" si="4"/>
        <v>0.19337590969849994</v>
      </c>
    </row>
    <row r="51" spans="1:8" ht="36.75" customHeight="1" x14ac:dyDescent="0.3">
      <c r="A51" s="3">
        <v>0.48</v>
      </c>
      <c r="B51" s="1">
        <f t="shared" si="5"/>
        <v>204.16</v>
      </c>
      <c r="C51" s="3">
        <f t="shared" si="0"/>
        <v>0.57999999999999996</v>
      </c>
      <c r="D51" s="1">
        <f t="shared" si="6"/>
        <v>225.85999999999999</v>
      </c>
      <c r="E51" s="3">
        <f t="shared" si="1"/>
        <v>0.65999999999999992</v>
      </c>
      <c r="F51" s="1">
        <f t="shared" si="2"/>
        <v>243.22</v>
      </c>
      <c r="G51" s="7">
        <f t="shared" si="3"/>
        <v>0.1062891849529779</v>
      </c>
      <c r="H51" s="7">
        <f t="shared" si="4"/>
        <v>0.19132053291536044</v>
      </c>
    </row>
    <row r="52" spans="1:8" ht="36.75" customHeight="1" x14ac:dyDescent="0.3">
      <c r="A52" s="3">
        <v>0.49</v>
      </c>
      <c r="B52" s="1">
        <f t="shared" si="5"/>
        <v>206.32999999999998</v>
      </c>
      <c r="C52" s="3">
        <f t="shared" si="0"/>
        <v>0.59</v>
      </c>
      <c r="D52" s="1">
        <f t="shared" si="6"/>
        <v>228.02999999999994</v>
      </c>
      <c r="E52" s="3">
        <f t="shared" si="1"/>
        <v>0.66999999999999993</v>
      </c>
      <c r="F52" s="1">
        <f t="shared" si="2"/>
        <v>245.38999999999996</v>
      </c>
      <c r="G52" s="7">
        <f t="shared" si="3"/>
        <v>0.1051713274850965</v>
      </c>
      <c r="H52" s="7">
        <f t="shared" si="4"/>
        <v>0.18930838947317397</v>
      </c>
    </row>
    <row r="53" spans="1:8" ht="36.75" customHeight="1" x14ac:dyDescent="0.3">
      <c r="A53" s="3">
        <v>0.5</v>
      </c>
      <c r="B53" s="1">
        <f t="shared" si="5"/>
        <v>208.5</v>
      </c>
      <c r="C53" s="3">
        <f t="shared" si="0"/>
        <v>0.6</v>
      </c>
      <c r="D53" s="1">
        <f t="shared" si="6"/>
        <v>230.19999999999996</v>
      </c>
      <c r="E53" s="3">
        <f t="shared" si="1"/>
        <v>0.67999999999999994</v>
      </c>
      <c r="F53" s="1">
        <f t="shared" si="2"/>
        <v>247.56</v>
      </c>
      <c r="G53" s="7">
        <f t="shared" si="3"/>
        <v>0.1040767386091126</v>
      </c>
      <c r="H53" s="7">
        <f t="shared" si="4"/>
        <v>0.18733812949640294</v>
      </c>
    </row>
    <row r="54" spans="1:8" ht="36.75" customHeight="1" x14ac:dyDescent="0.3">
      <c r="A54" s="3">
        <v>0.51</v>
      </c>
      <c r="B54" s="1">
        <f t="shared" si="5"/>
        <v>210.67000000000002</v>
      </c>
      <c r="C54" s="3">
        <f t="shared" si="0"/>
        <v>0.61</v>
      </c>
      <c r="D54" s="1">
        <f t="shared" si="6"/>
        <v>232.37</v>
      </c>
      <c r="E54" s="3">
        <f t="shared" si="1"/>
        <v>0.69</v>
      </c>
      <c r="F54" s="1">
        <f t="shared" si="2"/>
        <v>249.73000000000002</v>
      </c>
      <c r="G54" s="7">
        <f t="shared" si="3"/>
        <v>0.1030046992927327</v>
      </c>
      <c r="H54" s="7">
        <f t="shared" si="4"/>
        <v>0.18540845872691891</v>
      </c>
    </row>
    <row r="55" spans="1:8" ht="36.75" customHeight="1" x14ac:dyDescent="0.3">
      <c r="A55" s="3">
        <v>0.52</v>
      </c>
      <c r="B55" s="1">
        <f t="shared" si="5"/>
        <v>212.84</v>
      </c>
      <c r="C55" s="3">
        <f t="shared" si="0"/>
        <v>0.62</v>
      </c>
      <c r="D55" s="1">
        <f t="shared" si="6"/>
        <v>234.53999999999996</v>
      </c>
      <c r="E55" s="3">
        <f t="shared" si="1"/>
        <v>0.7</v>
      </c>
      <c r="F55" s="1">
        <f t="shared" si="2"/>
        <v>251.9</v>
      </c>
      <c r="G55" s="7">
        <f t="shared" si="3"/>
        <v>0.10195451982709991</v>
      </c>
      <c r="H55" s="7">
        <f t="shared" si="4"/>
        <v>0.18351813568878028</v>
      </c>
    </row>
    <row r="56" spans="1:8" ht="36.75" customHeight="1" x14ac:dyDescent="0.3">
      <c r="A56" s="3">
        <v>0.53</v>
      </c>
      <c r="B56" s="1">
        <f t="shared" si="5"/>
        <v>215.00999999999996</v>
      </c>
      <c r="C56" s="3">
        <f t="shared" si="0"/>
        <v>0.63</v>
      </c>
      <c r="D56" s="1">
        <f t="shared" si="6"/>
        <v>236.71</v>
      </c>
      <c r="E56" s="3">
        <f t="shared" si="1"/>
        <v>0.71</v>
      </c>
      <c r="F56" s="1">
        <f t="shared" si="2"/>
        <v>254.07000000000002</v>
      </c>
      <c r="G56" s="7">
        <f t="shared" si="3"/>
        <v>0.10092553834705376</v>
      </c>
      <c r="H56" s="7">
        <f t="shared" si="4"/>
        <v>0.18166596902469689</v>
      </c>
    </row>
    <row r="57" spans="1:8" ht="36.75" customHeight="1" x14ac:dyDescent="0.3">
      <c r="A57" s="3">
        <v>0.54</v>
      </c>
      <c r="B57" s="1">
        <f t="shared" si="5"/>
        <v>217.18</v>
      </c>
      <c r="C57" s="3">
        <f t="shared" si="0"/>
        <v>0.64</v>
      </c>
      <c r="D57" s="1">
        <f t="shared" si="6"/>
        <v>238.88</v>
      </c>
      <c r="E57" s="3">
        <f t="shared" si="1"/>
        <v>0.72</v>
      </c>
      <c r="F57" s="1">
        <f t="shared" si="2"/>
        <v>256.24</v>
      </c>
      <c r="G57" s="7">
        <f t="shared" si="3"/>
        <v>9.9917119440095625E-2</v>
      </c>
      <c r="H57" s="7">
        <f t="shared" si="4"/>
        <v>0.17985081499217248</v>
      </c>
    </row>
    <row r="58" spans="1:8" ht="36.75" customHeight="1" x14ac:dyDescent="0.3">
      <c r="A58" s="3">
        <v>0.55000000000000004</v>
      </c>
      <c r="B58" s="1">
        <f t="shared" si="5"/>
        <v>219.35000000000002</v>
      </c>
      <c r="C58" s="3">
        <f t="shared" si="0"/>
        <v>0.65</v>
      </c>
      <c r="D58" s="1">
        <f t="shared" si="6"/>
        <v>241.04999999999998</v>
      </c>
      <c r="E58" s="3">
        <f t="shared" si="1"/>
        <v>0.73</v>
      </c>
      <c r="F58" s="1">
        <f t="shared" si="2"/>
        <v>258.40999999999997</v>
      </c>
      <c r="G58" s="7">
        <f t="shared" si="3"/>
        <v>9.8928652837930064E-2</v>
      </c>
      <c r="H58" s="7">
        <f t="shared" si="4"/>
        <v>0.1780715751082742</v>
      </c>
    </row>
    <row r="59" spans="1:8" ht="36.75" customHeight="1" x14ac:dyDescent="0.3">
      <c r="A59" s="3">
        <v>0.56000000000000005</v>
      </c>
      <c r="B59" s="1">
        <f t="shared" si="5"/>
        <v>221.52000000000004</v>
      </c>
      <c r="C59" s="3">
        <f t="shared" si="0"/>
        <v>0.66</v>
      </c>
      <c r="D59" s="1">
        <f t="shared" si="6"/>
        <v>243.22</v>
      </c>
      <c r="E59" s="3">
        <f t="shared" si="1"/>
        <v>0.74</v>
      </c>
      <c r="F59" s="1">
        <f t="shared" si="2"/>
        <v>260.58</v>
      </c>
      <c r="G59" s="7">
        <f t="shared" si="3"/>
        <v>9.7959552184904153E-2</v>
      </c>
      <c r="H59" s="7">
        <f t="shared" si="4"/>
        <v>0.17632719393282748</v>
      </c>
    </row>
    <row r="60" spans="1:8" ht="36.75" customHeight="1" x14ac:dyDescent="0.3">
      <c r="A60" s="3">
        <v>0.56999999999999995</v>
      </c>
      <c r="B60" s="1">
        <f t="shared" si="5"/>
        <v>223.69</v>
      </c>
      <c r="C60" s="3">
        <f t="shared" si="0"/>
        <v>0.66999999999999993</v>
      </c>
      <c r="D60" s="1">
        <f t="shared" si="6"/>
        <v>245.38999999999996</v>
      </c>
      <c r="E60" s="3">
        <f t="shared" si="1"/>
        <v>0.75</v>
      </c>
      <c r="F60" s="1">
        <f t="shared" si="2"/>
        <v>262.74999999999994</v>
      </c>
      <c r="G60" s="7">
        <f t="shared" si="3"/>
        <v>9.7009253878134638E-2</v>
      </c>
      <c r="H60" s="7">
        <f t="shared" si="4"/>
        <v>0.17461665698064266</v>
      </c>
    </row>
    <row r="61" spans="1:8" ht="36.75" customHeight="1" x14ac:dyDescent="0.3">
      <c r="A61" s="3">
        <v>0.57999999999999996</v>
      </c>
      <c r="B61" s="1">
        <f t="shared" si="5"/>
        <v>225.85999999999999</v>
      </c>
      <c r="C61" s="3">
        <f t="shared" si="0"/>
        <v>0.67999999999999994</v>
      </c>
      <c r="D61" s="1">
        <f t="shared" si="6"/>
        <v>247.56</v>
      </c>
      <c r="E61" s="3">
        <f t="shared" si="1"/>
        <v>0.76</v>
      </c>
      <c r="F61" s="1">
        <f t="shared" si="2"/>
        <v>264.91999999999996</v>
      </c>
      <c r="G61" s="7">
        <f t="shared" si="3"/>
        <v>9.6077215974497587E-2</v>
      </c>
      <c r="H61" s="7">
        <f t="shared" si="4"/>
        <v>0.1729389887540953</v>
      </c>
    </row>
    <row r="62" spans="1:8" ht="36.75" customHeight="1" x14ac:dyDescent="0.3">
      <c r="A62" s="3">
        <v>0.59</v>
      </c>
      <c r="B62" s="1">
        <f t="shared" si="5"/>
        <v>228.02999999999994</v>
      </c>
      <c r="C62" s="3">
        <f t="shared" si="0"/>
        <v>0.69</v>
      </c>
      <c r="D62" s="1">
        <f t="shared" si="6"/>
        <v>249.73000000000002</v>
      </c>
      <c r="E62" s="3">
        <f t="shared" si="1"/>
        <v>0.77</v>
      </c>
      <c r="F62" s="1">
        <f t="shared" si="2"/>
        <v>267.08999999999997</v>
      </c>
      <c r="G62" s="7">
        <f t="shared" si="3"/>
        <v>9.516291716002323E-2</v>
      </c>
      <c r="H62" s="7">
        <f t="shared" si="4"/>
        <v>0.17129325088804115</v>
      </c>
    </row>
    <row r="63" spans="1:8" ht="36.75" customHeight="1" x14ac:dyDescent="0.3">
      <c r="A63" s="3">
        <v>0.6</v>
      </c>
      <c r="B63" s="1">
        <f t="shared" si="5"/>
        <v>230.19999999999996</v>
      </c>
      <c r="C63" s="3">
        <f t="shared" si="0"/>
        <v>0.7</v>
      </c>
      <c r="D63" s="1">
        <f t="shared" si="6"/>
        <v>251.9</v>
      </c>
      <c r="E63" s="3">
        <f t="shared" si="1"/>
        <v>0.78</v>
      </c>
      <c r="F63" s="1">
        <f t="shared" si="2"/>
        <v>269.26</v>
      </c>
      <c r="G63" s="7">
        <f t="shared" si="3"/>
        <v>9.4265855777584839E-2</v>
      </c>
      <c r="H63" s="7">
        <f t="shared" si="4"/>
        <v>0.16967854039965258</v>
      </c>
    </row>
    <row r="64" spans="1:8" ht="36.75" customHeight="1" x14ac:dyDescent="0.3">
      <c r="A64" s="3">
        <v>0.61</v>
      </c>
      <c r="B64" s="1">
        <f t="shared" si="5"/>
        <v>232.37</v>
      </c>
      <c r="C64" s="3">
        <f t="shared" si="0"/>
        <v>0.71</v>
      </c>
      <c r="D64" s="1">
        <f t="shared" si="6"/>
        <v>254.07000000000002</v>
      </c>
      <c r="E64" s="3">
        <f t="shared" si="1"/>
        <v>0.79</v>
      </c>
      <c r="F64" s="1">
        <f t="shared" si="2"/>
        <v>271.42999999999995</v>
      </c>
      <c r="G64" s="7">
        <f t="shared" si="3"/>
        <v>9.3385548909067584E-2</v>
      </c>
      <c r="H64" s="7">
        <f t="shared" si="4"/>
        <v>0.16809398803632125</v>
      </c>
    </row>
    <row r="65" spans="1:8" ht="36.75" customHeight="1" x14ac:dyDescent="0.3">
      <c r="A65" s="3">
        <v>0.62</v>
      </c>
      <c r="B65" s="1">
        <f t="shared" si="5"/>
        <v>234.53999999999996</v>
      </c>
      <c r="C65" s="3">
        <f t="shared" si="0"/>
        <v>0.72</v>
      </c>
      <c r="D65" s="1">
        <f t="shared" si="6"/>
        <v>256.24</v>
      </c>
      <c r="E65" s="3">
        <f t="shared" si="1"/>
        <v>0.8</v>
      </c>
      <c r="F65" s="1">
        <f t="shared" si="2"/>
        <v>273.59999999999997</v>
      </c>
      <c r="G65" s="7">
        <f t="shared" si="3"/>
        <v>9.2521531508484856E-2</v>
      </c>
      <c r="H65" s="7">
        <f t="shared" si="4"/>
        <v>0.16653875671527252</v>
      </c>
    </row>
    <row r="66" spans="1:8" ht="36.75" customHeight="1" x14ac:dyDescent="0.3">
      <c r="A66" s="3">
        <v>0.63</v>
      </c>
      <c r="B66" s="1">
        <f t="shared" si="5"/>
        <v>236.71</v>
      </c>
      <c r="C66" s="3">
        <f t="shared" si="0"/>
        <v>0.73</v>
      </c>
      <c r="D66" s="1">
        <f t="shared" si="6"/>
        <v>258.40999999999997</v>
      </c>
      <c r="E66" s="3">
        <f t="shared" si="1"/>
        <v>0.81</v>
      </c>
      <c r="F66" s="1">
        <f t="shared" si="2"/>
        <v>275.77</v>
      </c>
      <c r="G66" s="7">
        <f t="shared" si="3"/>
        <v>9.1673355582780447E-2</v>
      </c>
      <c r="H66" s="7">
        <f t="shared" si="4"/>
        <v>0.16501204004900494</v>
      </c>
    </row>
    <row r="67" spans="1:8" ht="36.75" customHeight="1" x14ac:dyDescent="0.3">
      <c r="A67" s="3">
        <v>0.64</v>
      </c>
      <c r="B67" s="1">
        <f t="shared" si="5"/>
        <v>238.88</v>
      </c>
      <c r="C67" s="3">
        <f t="shared" si="0"/>
        <v>0.74</v>
      </c>
      <c r="D67" s="1">
        <f t="shared" si="6"/>
        <v>260.58</v>
      </c>
      <c r="E67" s="3">
        <f t="shared" si="1"/>
        <v>0.82000000000000006</v>
      </c>
      <c r="F67" s="1">
        <f t="shared" si="2"/>
        <v>277.94</v>
      </c>
      <c r="G67" s="7">
        <f t="shared" si="3"/>
        <v>9.0840589417280571E-2</v>
      </c>
      <c r="H67" s="7">
        <f t="shared" si="4"/>
        <v>0.16351306095110507</v>
      </c>
    </row>
    <row r="68" spans="1:8" ht="36.75" customHeight="1" x14ac:dyDescent="0.3">
      <c r="A68" s="3">
        <v>0.65</v>
      </c>
      <c r="B68" s="1">
        <f t="shared" si="5"/>
        <v>241.04999999999998</v>
      </c>
      <c r="C68" s="3">
        <f t="shared" ref="C68:C93" si="7">A68+0.1</f>
        <v>0.75</v>
      </c>
      <c r="D68" s="1">
        <f t="shared" si="6"/>
        <v>262.74999999999994</v>
      </c>
      <c r="E68" s="3">
        <f t="shared" ref="E68:E85" si="8">A68+0.18</f>
        <v>0.83000000000000007</v>
      </c>
      <c r="F68" s="1">
        <f t="shared" ref="F68:F103" si="9">((1-E68)+E68*$K$7*$M$7+E68*$K$8*$M$8+E68*(1-$K$7-$K$8)*$M$6)*100</f>
        <v>280.11</v>
      </c>
      <c r="G68" s="7">
        <f t="shared" ref="G68:G103" si="10">D68/B68-1</f>
        <v>9.0022816842978415E-2</v>
      </c>
      <c r="H68" s="7">
        <f t="shared" ref="H68:H103" si="11">F68/B68-1</f>
        <v>0.16204107031736159</v>
      </c>
    </row>
    <row r="69" spans="1:8" ht="36.75" customHeight="1" x14ac:dyDescent="0.3">
      <c r="A69" s="3">
        <v>0.66</v>
      </c>
      <c r="B69" s="1">
        <f t="shared" ref="B69:B103" si="12">((1-A69)+A69*$K$7*$M$7+A69*$K$8*$M$8+A69*(1-$K$7-$K$8)*$M$6)*100</f>
        <v>243.22</v>
      </c>
      <c r="C69" s="3">
        <f t="shared" si="7"/>
        <v>0.76</v>
      </c>
      <c r="D69" s="1">
        <f t="shared" ref="D69:D103" si="13">((1-C69)+C69*$K$7*$M$7+C69*$K$8*$M$8+C69*(1-$K$7-$K$8)*$M$6)*100</f>
        <v>264.91999999999996</v>
      </c>
      <c r="E69" s="3">
        <f t="shared" si="8"/>
        <v>0.84000000000000008</v>
      </c>
      <c r="F69" s="1">
        <f t="shared" si="9"/>
        <v>282.27999999999997</v>
      </c>
      <c r="G69" s="7">
        <f t="shared" si="10"/>
        <v>8.921963654304732E-2</v>
      </c>
      <c r="H69" s="7">
        <f t="shared" si="11"/>
        <v>0.16059534577748535</v>
      </c>
    </row>
    <row r="70" spans="1:8" ht="36.75" customHeight="1" x14ac:dyDescent="0.3">
      <c r="A70" s="3">
        <v>0.67</v>
      </c>
      <c r="B70" s="1">
        <f t="shared" si="12"/>
        <v>245.39</v>
      </c>
      <c r="C70" s="3">
        <f t="shared" si="7"/>
        <v>0.77</v>
      </c>
      <c r="D70" s="1">
        <f t="shared" si="13"/>
        <v>267.08999999999997</v>
      </c>
      <c r="E70" s="3">
        <f t="shared" si="8"/>
        <v>0.85000000000000009</v>
      </c>
      <c r="F70" s="1">
        <f t="shared" si="9"/>
        <v>284.45</v>
      </c>
      <c r="G70" s="7">
        <f t="shared" si="10"/>
        <v>8.8430661396144972E-2</v>
      </c>
      <c r="H70" s="7">
        <f t="shared" si="11"/>
        <v>0.15917519051306095</v>
      </c>
    </row>
    <row r="71" spans="1:8" ht="36.75" customHeight="1" x14ac:dyDescent="0.3">
      <c r="A71" s="3">
        <v>0.68</v>
      </c>
      <c r="B71" s="1">
        <f t="shared" si="12"/>
        <v>247.56</v>
      </c>
      <c r="C71" s="3">
        <f t="shared" si="7"/>
        <v>0.78</v>
      </c>
      <c r="D71" s="1">
        <f t="shared" si="13"/>
        <v>269.26</v>
      </c>
      <c r="E71" s="3">
        <f t="shared" si="8"/>
        <v>0.8600000000000001</v>
      </c>
      <c r="F71" s="1">
        <f t="shared" si="9"/>
        <v>286.62</v>
      </c>
      <c r="G71" s="7">
        <f t="shared" si="10"/>
        <v>8.7655517854257514E-2</v>
      </c>
      <c r="H71" s="7">
        <f t="shared" si="11"/>
        <v>0.15777993213766361</v>
      </c>
    </row>
    <row r="72" spans="1:8" ht="36.75" customHeight="1" x14ac:dyDescent="0.3">
      <c r="A72" s="3">
        <v>0.69</v>
      </c>
      <c r="B72" s="1">
        <f t="shared" si="12"/>
        <v>249.73000000000002</v>
      </c>
      <c r="C72" s="3">
        <f t="shared" si="7"/>
        <v>0.78999999999999992</v>
      </c>
      <c r="D72" s="1">
        <f t="shared" si="13"/>
        <v>271.42999999999995</v>
      </c>
      <c r="E72" s="3">
        <f t="shared" si="8"/>
        <v>0.86999999999999988</v>
      </c>
      <c r="F72" s="1">
        <f t="shared" si="9"/>
        <v>288.78999999999996</v>
      </c>
      <c r="G72" s="7">
        <f t="shared" si="10"/>
        <v>8.6893845352980836E-2</v>
      </c>
      <c r="H72" s="7">
        <f t="shared" si="11"/>
        <v>0.15640892163536591</v>
      </c>
    </row>
    <row r="73" spans="1:8" ht="36.75" customHeight="1" x14ac:dyDescent="0.3">
      <c r="A73" s="3">
        <v>0.7</v>
      </c>
      <c r="B73" s="1">
        <f t="shared" si="12"/>
        <v>251.9</v>
      </c>
      <c r="C73" s="3">
        <f t="shared" si="7"/>
        <v>0.79999999999999993</v>
      </c>
      <c r="D73" s="1">
        <f t="shared" si="13"/>
        <v>273.59999999999997</v>
      </c>
      <c r="E73" s="3">
        <f t="shared" si="8"/>
        <v>0.87999999999999989</v>
      </c>
      <c r="F73" s="1">
        <f t="shared" si="9"/>
        <v>290.95999999999992</v>
      </c>
      <c r="G73" s="7">
        <f t="shared" si="10"/>
        <v>8.614529575228258E-2</v>
      </c>
      <c r="H73" s="7">
        <f t="shared" si="11"/>
        <v>0.15506153235410847</v>
      </c>
    </row>
    <row r="74" spans="1:8" ht="36.75" customHeight="1" x14ac:dyDescent="0.3">
      <c r="A74" s="3">
        <v>0.71</v>
      </c>
      <c r="B74" s="1">
        <f t="shared" si="12"/>
        <v>254.07000000000002</v>
      </c>
      <c r="C74" s="3">
        <f t="shared" si="7"/>
        <v>0.80999999999999994</v>
      </c>
      <c r="D74" s="1">
        <f t="shared" si="13"/>
        <v>275.77</v>
      </c>
      <c r="E74" s="3">
        <f t="shared" si="8"/>
        <v>0.8899999999999999</v>
      </c>
      <c r="F74" s="1">
        <f t="shared" si="9"/>
        <v>293.12999999999994</v>
      </c>
      <c r="G74" s="7">
        <f t="shared" si="10"/>
        <v>8.5409532805919453E-2</v>
      </c>
      <c r="H74" s="7">
        <f t="shared" si="11"/>
        <v>0.15373715905065488</v>
      </c>
    </row>
    <row r="75" spans="1:8" ht="36.75" customHeight="1" x14ac:dyDescent="0.3">
      <c r="A75" s="3">
        <v>0.72</v>
      </c>
      <c r="B75" s="1">
        <f t="shared" si="12"/>
        <v>256.24</v>
      </c>
      <c r="C75" s="3">
        <f t="shared" si="7"/>
        <v>0.82</v>
      </c>
      <c r="D75" s="1">
        <f t="shared" si="13"/>
        <v>277.94</v>
      </c>
      <c r="E75" s="3">
        <f t="shared" si="8"/>
        <v>0.89999999999999991</v>
      </c>
      <c r="F75" s="1">
        <f t="shared" si="9"/>
        <v>295.29999999999995</v>
      </c>
      <c r="G75" s="7">
        <f t="shared" si="10"/>
        <v>8.4686231657820743E-2</v>
      </c>
      <c r="H75" s="7">
        <f t="shared" si="11"/>
        <v>0.15243521698407725</v>
      </c>
    </row>
    <row r="76" spans="1:8" ht="36.75" customHeight="1" x14ac:dyDescent="0.3">
      <c r="A76" s="3">
        <v>0.73</v>
      </c>
      <c r="B76" s="1">
        <f t="shared" si="12"/>
        <v>258.40999999999997</v>
      </c>
      <c r="C76" s="3">
        <f t="shared" si="7"/>
        <v>0.83</v>
      </c>
      <c r="D76" s="1">
        <f t="shared" si="13"/>
        <v>280.11</v>
      </c>
      <c r="E76" s="3">
        <f t="shared" si="8"/>
        <v>0.90999999999999992</v>
      </c>
      <c r="F76" s="1">
        <f t="shared" si="9"/>
        <v>297.46999999999997</v>
      </c>
      <c r="G76" s="7">
        <f t="shared" si="10"/>
        <v>8.3975078363840661E-2</v>
      </c>
      <c r="H76" s="7">
        <f t="shared" si="11"/>
        <v>0.15115514105491279</v>
      </c>
    </row>
    <row r="77" spans="1:8" ht="36.75" customHeight="1" x14ac:dyDescent="0.3">
      <c r="A77" s="3">
        <v>0.74</v>
      </c>
      <c r="B77" s="1">
        <f t="shared" si="12"/>
        <v>260.58</v>
      </c>
      <c r="C77" s="3">
        <f t="shared" si="7"/>
        <v>0.84</v>
      </c>
      <c r="D77" s="1">
        <f t="shared" si="13"/>
        <v>282.27999999999997</v>
      </c>
      <c r="E77" s="3">
        <f t="shared" si="8"/>
        <v>0.91999999999999993</v>
      </c>
      <c r="F77" s="1">
        <f t="shared" si="9"/>
        <v>299.63999999999993</v>
      </c>
      <c r="G77" s="7">
        <f t="shared" si="10"/>
        <v>8.3275769437408886E-2</v>
      </c>
      <c r="H77" s="7">
        <f t="shared" si="11"/>
        <v>0.14989638498733582</v>
      </c>
    </row>
    <row r="78" spans="1:8" ht="36.75" customHeight="1" x14ac:dyDescent="0.3">
      <c r="A78" s="3">
        <v>0.75</v>
      </c>
      <c r="B78" s="1">
        <f t="shared" si="12"/>
        <v>262.74999999999994</v>
      </c>
      <c r="C78" s="3">
        <f t="shared" si="7"/>
        <v>0.85</v>
      </c>
      <c r="D78" s="1">
        <f t="shared" si="13"/>
        <v>284.45</v>
      </c>
      <c r="E78" s="3">
        <f t="shared" si="8"/>
        <v>0.92999999999999994</v>
      </c>
      <c r="F78" s="1">
        <f t="shared" si="9"/>
        <v>301.80999999999995</v>
      </c>
      <c r="G78" s="7">
        <f t="shared" si="10"/>
        <v>8.258801141769756E-2</v>
      </c>
      <c r="H78" s="7">
        <f t="shared" si="11"/>
        <v>0.14865842055185552</v>
      </c>
    </row>
    <row r="79" spans="1:8" ht="36.75" customHeight="1" x14ac:dyDescent="0.3">
      <c r="A79" s="3">
        <v>0.76</v>
      </c>
      <c r="B79" s="1">
        <f t="shared" si="12"/>
        <v>264.91999999999996</v>
      </c>
      <c r="C79" s="3">
        <f t="shared" si="7"/>
        <v>0.86</v>
      </c>
      <c r="D79" s="1">
        <f t="shared" si="13"/>
        <v>286.62</v>
      </c>
      <c r="E79" s="3">
        <f t="shared" si="8"/>
        <v>0.94</v>
      </c>
      <c r="F79" s="1">
        <f t="shared" si="9"/>
        <v>303.97999999999996</v>
      </c>
      <c r="G79" s="7">
        <f t="shared" si="10"/>
        <v>8.1911520459006626E-2</v>
      </c>
      <c r="H79" s="7">
        <f t="shared" si="11"/>
        <v>0.14744073682621162</v>
      </c>
    </row>
    <row r="80" spans="1:8" ht="36.75" customHeight="1" x14ac:dyDescent="0.3">
      <c r="A80" s="3">
        <v>0.77</v>
      </c>
      <c r="B80" s="1">
        <f t="shared" si="12"/>
        <v>267.08999999999997</v>
      </c>
      <c r="C80" s="3">
        <f t="shared" si="7"/>
        <v>0.87</v>
      </c>
      <c r="D80" s="1">
        <f t="shared" si="13"/>
        <v>288.79000000000002</v>
      </c>
      <c r="E80" s="3">
        <f t="shared" si="8"/>
        <v>0.95</v>
      </c>
      <c r="F80" s="1">
        <f t="shared" si="9"/>
        <v>306.14999999999998</v>
      </c>
      <c r="G80" s="7">
        <f t="shared" si="10"/>
        <v>8.1246021940170055E-2</v>
      </c>
      <c r="H80" s="7">
        <f t="shared" si="11"/>
        <v>0.14624283949230588</v>
      </c>
    </row>
    <row r="81" spans="1:16" ht="36.75" customHeight="1" x14ac:dyDescent="0.3">
      <c r="A81" s="3">
        <v>0.78</v>
      </c>
      <c r="B81" s="1">
        <f t="shared" si="12"/>
        <v>269.26</v>
      </c>
      <c r="C81" s="3">
        <f t="shared" si="7"/>
        <v>0.88</v>
      </c>
      <c r="D81" s="1">
        <f t="shared" si="13"/>
        <v>290.96000000000004</v>
      </c>
      <c r="E81" s="3">
        <f t="shared" si="8"/>
        <v>0.96</v>
      </c>
      <c r="F81" s="1">
        <f t="shared" si="9"/>
        <v>308.32</v>
      </c>
      <c r="G81" s="7">
        <f t="shared" si="10"/>
        <v>8.0591250092847178E-2</v>
      </c>
      <c r="H81" s="7">
        <f t="shared" si="11"/>
        <v>0.14506425016712465</v>
      </c>
    </row>
    <row r="82" spans="1:16" ht="36.75" customHeight="1" x14ac:dyDescent="0.3">
      <c r="A82" s="3">
        <v>0.79</v>
      </c>
      <c r="B82" s="1">
        <f t="shared" si="12"/>
        <v>271.42999999999995</v>
      </c>
      <c r="C82" s="3">
        <f t="shared" si="7"/>
        <v>0.89</v>
      </c>
      <c r="D82" s="1">
        <f t="shared" si="13"/>
        <v>293.13</v>
      </c>
      <c r="E82" s="3">
        <f t="shared" si="8"/>
        <v>0.97</v>
      </c>
      <c r="F82" s="1">
        <f t="shared" si="9"/>
        <v>310.48999999999995</v>
      </c>
      <c r="G82" s="7">
        <f t="shared" si="10"/>
        <v>7.9946947647644206E-2</v>
      </c>
      <c r="H82" s="7">
        <f t="shared" si="11"/>
        <v>0.14390450576575908</v>
      </c>
    </row>
    <row r="83" spans="1:16" ht="36.75" customHeight="1" x14ac:dyDescent="0.3">
      <c r="A83" s="3">
        <v>0.8</v>
      </c>
      <c r="B83" s="1">
        <f t="shared" si="12"/>
        <v>273.59999999999997</v>
      </c>
      <c r="C83" s="3">
        <f t="shared" si="7"/>
        <v>0.9</v>
      </c>
      <c r="D83" s="1">
        <f t="shared" si="13"/>
        <v>295.3</v>
      </c>
      <c r="E83" s="3">
        <f t="shared" si="8"/>
        <v>0.98</v>
      </c>
      <c r="F83" s="1">
        <f t="shared" si="9"/>
        <v>312.65999999999997</v>
      </c>
      <c r="G83" s="7">
        <f t="shared" si="10"/>
        <v>7.9312865497076279E-2</v>
      </c>
      <c r="H83" s="7">
        <f t="shared" si="11"/>
        <v>0.14276315789473681</v>
      </c>
    </row>
    <row r="84" spans="1:16" ht="36.75" customHeight="1" x14ac:dyDescent="0.3">
      <c r="A84" s="3">
        <v>0.81</v>
      </c>
      <c r="B84" s="1">
        <f t="shared" si="12"/>
        <v>275.77</v>
      </c>
      <c r="C84" s="3">
        <f t="shared" si="7"/>
        <v>0.91</v>
      </c>
      <c r="D84" s="1">
        <f t="shared" si="13"/>
        <v>297.47000000000003</v>
      </c>
      <c r="E84" s="3">
        <f t="shared" si="8"/>
        <v>0.99</v>
      </c>
      <c r="F84" s="1">
        <f t="shared" si="9"/>
        <v>314.83</v>
      </c>
      <c r="G84" s="7">
        <f t="shared" si="10"/>
        <v>7.8688762374442556E-2</v>
      </c>
      <c r="H84" s="7">
        <f t="shared" si="11"/>
        <v>0.14163977227399638</v>
      </c>
    </row>
    <row r="85" spans="1:16" ht="36.75" customHeight="1" x14ac:dyDescent="0.3">
      <c r="A85" s="3">
        <v>0.82</v>
      </c>
      <c r="B85" s="1">
        <f t="shared" si="12"/>
        <v>277.94</v>
      </c>
      <c r="C85" s="3">
        <f t="shared" si="7"/>
        <v>0.91999999999999993</v>
      </c>
      <c r="D85" s="1">
        <f t="shared" si="13"/>
        <v>299.63999999999993</v>
      </c>
      <c r="E85" s="3">
        <f t="shared" si="8"/>
        <v>1</v>
      </c>
      <c r="F85" s="1">
        <f t="shared" si="9"/>
        <v>317</v>
      </c>
      <c r="G85" s="7">
        <f t="shared" si="10"/>
        <v>7.8074404547743947E-2</v>
      </c>
      <c r="H85" s="7">
        <f t="shared" si="11"/>
        <v>0.14053392818593946</v>
      </c>
      <c r="P85" s="1" t="s">
        <v>15</v>
      </c>
    </row>
    <row r="86" spans="1:16" ht="36.75" customHeight="1" x14ac:dyDescent="0.3">
      <c r="A86" s="3">
        <v>0.83</v>
      </c>
      <c r="B86" s="1">
        <f t="shared" si="12"/>
        <v>280.11</v>
      </c>
      <c r="C86" s="3">
        <f t="shared" si="7"/>
        <v>0.92999999999999994</v>
      </c>
      <c r="D86" s="1">
        <f t="shared" si="13"/>
        <v>301.80999999999995</v>
      </c>
      <c r="E86" s="3">
        <v>1</v>
      </c>
      <c r="F86" s="1">
        <f t="shared" si="9"/>
        <v>317</v>
      </c>
      <c r="G86" s="7">
        <f t="shared" si="10"/>
        <v>7.7469565527828133E-2</v>
      </c>
      <c r="H86" s="7">
        <f t="shared" si="11"/>
        <v>0.13169826139730811</v>
      </c>
    </row>
    <row r="87" spans="1:16" ht="36.75" customHeight="1" x14ac:dyDescent="0.3">
      <c r="A87" s="3">
        <v>0.84</v>
      </c>
      <c r="B87" s="1">
        <f t="shared" si="12"/>
        <v>282.27999999999997</v>
      </c>
      <c r="C87" s="3">
        <f t="shared" si="7"/>
        <v>0.94</v>
      </c>
      <c r="D87" s="1">
        <f t="shared" si="13"/>
        <v>303.97999999999996</v>
      </c>
      <c r="E87" s="3">
        <v>1</v>
      </c>
      <c r="F87" s="1">
        <f t="shared" si="9"/>
        <v>317</v>
      </c>
      <c r="G87" s="7">
        <f t="shared" si="10"/>
        <v>7.6874025789995803E-2</v>
      </c>
      <c r="H87" s="7">
        <f t="shared" si="11"/>
        <v>0.12299844126399329</v>
      </c>
    </row>
    <row r="88" spans="1:16" ht="36.75" customHeight="1" x14ac:dyDescent="0.3">
      <c r="A88" s="3">
        <v>0.85</v>
      </c>
      <c r="B88" s="1">
        <f t="shared" si="12"/>
        <v>284.45</v>
      </c>
      <c r="C88" s="3">
        <f t="shared" si="7"/>
        <v>0.95</v>
      </c>
      <c r="D88" s="1">
        <f t="shared" si="13"/>
        <v>306.14999999999998</v>
      </c>
      <c r="E88" s="3">
        <v>1</v>
      </c>
      <c r="F88" s="1">
        <f t="shared" si="9"/>
        <v>317</v>
      </c>
      <c r="G88" s="7">
        <f t="shared" si="10"/>
        <v>7.6287572508349388E-2</v>
      </c>
      <c r="H88" s="7">
        <f t="shared" si="11"/>
        <v>0.1144313587625243</v>
      </c>
    </row>
    <row r="89" spans="1:16" ht="36.75" customHeight="1" x14ac:dyDescent="0.3">
      <c r="A89" s="3">
        <v>0.86</v>
      </c>
      <c r="B89" s="1">
        <f t="shared" si="12"/>
        <v>286.62</v>
      </c>
      <c r="C89" s="3">
        <f t="shared" si="7"/>
        <v>0.96</v>
      </c>
      <c r="D89" s="1">
        <f t="shared" si="13"/>
        <v>308.32</v>
      </c>
      <c r="E89" s="3">
        <v>1</v>
      </c>
      <c r="F89" s="1">
        <f t="shared" si="9"/>
        <v>317</v>
      </c>
      <c r="G89" s="7">
        <f t="shared" si="10"/>
        <v>7.5709999302211894E-2</v>
      </c>
      <c r="H89" s="7">
        <f t="shared" si="11"/>
        <v>0.1059939990230967</v>
      </c>
    </row>
    <row r="90" spans="1:16" ht="36.75" customHeight="1" x14ac:dyDescent="0.3">
      <c r="A90" s="3">
        <v>0.87</v>
      </c>
      <c r="B90" s="1">
        <f t="shared" si="12"/>
        <v>288.79000000000002</v>
      </c>
      <c r="C90" s="3">
        <f t="shared" si="7"/>
        <v>0.97</v>
      </c>
      <c r="D90" s="1">
        <f t="shared" si="13"/>
        <v>310.48999999999995</v>
      </c>
      <c r="E90" s="3">
        <v>1</v>
      </c>
      <c r="F90" s="1">
        <f t="shared" si="9"/>
        <v>317</v>
      </c>
      <c r="G90" s="7">
        <f t="shared" si="10"/>
        <v>7.5141105993974611E-2</v>
      </c>
      <c r="H90" s="7">
        <f t="shared" si="11"/>
        <v>9.7683437792167149E-2</v>
      </c>
    </row>
    <row r="91" spans="1:16" ht="36.75" customHeight="1" x14ac:dyDescent="0.3">
      <c r="A91" s="3">
        <v>0.88</v>
      </c>
      <c r="B91" s="1">
        <f t="shared" si="12"/>
        <v>290.96000000000004</v>
      </c>
      <c r="C91" s="3">
        <f t="shared" si="7"/>
        <v>0.98</v>
      </c>
      <c r="D91" s="1">
        <f t="shared" si="13"/>
        <v>312.65999999999997</v>
      </c>
      <c r="E91" s="3">
        <v>1</v>
      </c>
      <c r="F91" s="1">
        <f t="shared" si="9"/>
        <v>317</v>
      </c>
      <c r="G91" s="7">
        <f t="shared" si="10"/>
        <v>7.4580698377783694E-2</v>
      </c>
      <c r="H91" s="7">
        <f t="shared" si="11"/>
        <v>8.9496838053340522E-2</v>
      </c>
    </row>
    <row r="92" spans="1:16" ht="36.75" customHeight="1" x14ac:dyDescent="0.3">
      <c r="A92" s="3">
        <v>0.89</v>
      </c>
      <c r="B92" s="1">
        <f t="shared" si="12"/>
        <v>293.13</v>
      </c>
      <c r="C92" s="3">
        <f t="shared" si="7"/>
        <v>0.99</v>
      </c>
      <c r="D92" s="1">
        <f t="shared" si="13"/>
        <v>314.83</v>
      </c>
      <c r="E92" s="3">
        <v>1</v>
      </c>
      <c r="F92" s="1">
        <f t="shared" si="9"/>
        <v>317</v>
      </c>
      <c r="G92" s="7">
        <f t="shared" si="10"/>
        <v>7.4028587998498985E-2</v>
      </c>
      <c r="H92" s="7">
        <f t="shared" si="11"/>
        <v>8.1431446798348794E-2</v>
      </c>
    </row>
    <row r="93" spans="1:16" ht="36.75" customHeight="1" x14ac:dyDescent="0.3">
      <c r="A93" s="3">
        <v>0.9</v>
      </c>
      <c r="B93" s="1">
        <f t="shared" si="12"/>
        <v>295.3</v>
      </c>
      <c r="C93" s="3">
        <f t="shared" si="7"/>
        <v>1</v>
      </c>
      <c r="D93" s="1">
        <f t="shared" si="13"/>
        <v>317</v>
      </c>
      <c r="E93" s="3">
        <v>1</v>
      </c>
      <c r="F93" s="1">
        <f t="shared" si="9"/>
        <v>317</v>
      </c>
      <c r="G93" s="7">
        <f t="shared" si="10"/>
        <v>7.3484591940399469E-2</v>
      </c>
      <c r="H93" s="7">
        <f t="shared" si="11"/>
        <v>7.3484591940399469E-2</v>
      </c>
    </row>
    <row r="94" spans="1:16" ht="36.75" customHeight="1" x14ac:dyDescent="0.3">
      <c r="A94" s="3">
        <v>0.91</v>
      </c>
      <c r="B94" s="1">
        <f t="shared" si="12"/>
        <v>297.47000000000003</v>
      </c>
      <c r="C94" s="3">
        <v>1</v>
      </c>
      <c r="D94" s="1">
        <f t="shared" si="13"/>
        <v>317</v>
      </c>
      <c r="E94" s="3">
        <v>1</v>
      </c>
      <c r="F94" s="1">
        <f t="shared" si="9"/>
        <v>317</v>
      </c>
      <c r="G94" s="7">
        <f t="shared" si="10"/>
        <v>6.5653679362624784E-2</v>
      </c>
      <c r="H94" s="7">
        <f t="shared" si="11"/>
        <v>6.5653679362624784E-2</v>
      </c>
    </row>
    <row r="95" spans="1:16" ht="36.75" customHeight="1" x14ac:dyDescent="0.3">
      <c r="A95" s="3">
        <v>0.92</v>
      </c>
      <c r="B95" s="1">
        <f t="shared" si="12"/>
        <v>299.64000000000004</v>
      </c>
      <c r="C95" s="3">
        <v>1</v>
      </c>
      <c r="D95" s="1">
        <f t="shared" si="13"/>
        <v>317</v>
      </c>
      <c r="E95" s="3">
        <v>1</v>
      </c>
      <c r="F95" s="1">
        <f t="shared" si="9"/>
        <v>317</v>
      </c>
      <c r="G95" s="7">
        <f t="shared" si="10"/>
        <v>5.7936190094780349E-2</v>
      </c>
      <c r="H95" s="7">
        <f t="shared" si="11"/>
        <v>5.7936190094780349E-2</v>
      </c>
    </row>
    <row r="96" spans="1:16" ht="36.75" customHeight="1" x14ac:dyDescent="0.3">
      <c r="A96" s="3">
        <v>0.93</v>
      </c>
      <c r="B96" s="1">
        <f t="shared" si="12"/>
        <v>301.81000000000006</v>
      </c>
      <c r="C96" s="3">
        <v>1</v>
      </c>
      <c r="D96" s="1">
        <f t="shared" si="13"/>
        <v>317</v>
      </c>
      <c r="E96" s="3">
        <v>1</v>
      </c>
      <c r="F96" s="1">
        <f t="shared" si="9"/>
        <v>317</v>
      </c>
      <c r="G96" s="7">
        <f t="shared" si="10"/>
        <v>5.0329677611742341E-2</v>
      </c>
      <c r="H96" s="7">
        <f t="shared" si="11"/>
        <v>5.0329677611742341E-2</v>
      </c>
    </row>
    <row r="97" spans="1:8" ht="36.75" customHeight="1" x14ac:dyDescent="0.3">
      <c r="A97" s="3">
        <v>0.94</v>
      </c>
      <c r="B97" s="1">
        <f t="shared" si="12"/>
        <v>303.97999999999996</v>
      </c>
      <c r="C97" s="3">
        <v>1</v>
      </c>
      <c r="D97" s="1">
        <f t="shared" si="13"/>
        <v>317</v>
      </c>
      <c r="E97" s="3">
        <v>1</v>
      </c>
      <c r="F97" s="1">
        <f t="shared" si="9"/>
        <v>317</v>
      </c>
      <c r="G97" s="7">
        <f t="shared" si="10"/>
        <v>4.2831765247713705E-2</v>
      </c>
      <c r="H97" s="7">
        <f t="shared" si="11"/>
        <v>4.2831765247713705E-2</v>
      </c>
    </row>
    <row r="98" spans="1:8" ht="36.75" customHeight="1" x14ac:dyDescent="0.3">
      <c r="A98" s="3">
        <v>0.95</v>
      </c>
      <c r="B98" s="1">
        <f t="shared" si="12"/>
        <v>306.14999999999998</v>
      </c>
      <c r="C98" s="3">
        <v>1</v>
      </c>
      <c r="D98" s="1">
        <f t="shared" si="13"/>
        <v>317</v>
      </c>
      <c r="E98" s="3">
        <v>1</v>
      </c>
      <c r="F98" s="1">
        <f t="shared" si="9"/>
        <v>317</v>
      </c>
      <c r="G98" s="7">
        <f t="shared" si="10"/>
        <v>3.5440143720398609E-2</v>
      </c>
      <c r="H98" s="7">
        <f t="shared" si="11"/>
        <v>3.5440143720398609E-2</v>
      </c>
    </row>
    <row r="99" spans="1:8" ht="36.75" customHeight="1" x14ac:dyDescent="0.3">
      <c r="A99" s="3">
        <v>0.96</v>
      </c>
      <c r="B99" s="1">
        <f t="shared" si="12"/>
        <v>308.32</v>
      </c>
      <c r="C99" s="3">
        <v>1</v>
      </c>
      <c r="D99" s="1">
        <f t="shared" si="13"/>
        <v>317</v>
      </c>
      <c r="E99" s="3">
        <v>1</v>
      </c>
      <c r="F99" s="1">
        <f t="shared" si="9"/>
        <v>317</v>
      </c>
      <c r="G99" s="7">
        <f t="shared" si="10"/>
        <v>2.8152568759730157E-2</v>
      </c>
      <c r="H99" s="7">
        <f t="shared" si="11"/>
        <v>2.8152568759730157E-2</v>
      </c>
    </row>
    <row r="100" spans="1:8" ht="36.75" customHeight="1" x14ac:dyDescent="0.3">
      <c r="A100" s="3">
        <v>0.97</v>
      </c>
      <c r="B100" s="1">
        <f t="shared" si="12"/>
        <v>310.48999999999995</v>
      </c>
      <c r="C100" s="3">
        <v>1</v>
      </c>
      <c r="D100" s="1">
        <f t="shared" si="13"/>
        <v>317</v>
      </c>
      <c r="E100" s="3">
        <v>1</v>
      </c>
      <c r="F100" s="1">
        <f t="shared" si="9"/>
        <v>317</v>
      </c>
      <c r="G100" s="7">
        <f t="shared" si="10"/>
        <v>2.0966858836033442E-2</v>
      </c>
      <c r="H100" s="7">
        <f t="shared" si="11"/>
        <v>2.0966858836033442E-2</v>
      </c>
    </row>
    <row r="101" spans="1:8" ht="36.75" customHeight="1" x14ac:dyDescent="0.3">
      <c r="A101" s="3">
        <v>0.98</v>
      </c>
      <c r="B101" s="1">
        <f t="shared" si="12"/>
        <v>312.65999999999997</v>
      </c>
      <c r="C101" s="3">
        <v>1</v>
      </c>
      <c r="D101" s="1">
        <f t="shared" si="13"/>
        <v>317</v>
      </c>
      <c r="E101" s="3">
        <v>1</v>
      </c>
      <c r="F101" s="1">
        <f t="shared" si="9"/>
        <v>317</v>
      </c>
      <c r="G101" s="7">
        <f t="shared" si="10"/>
        <v>1.3880892982792936E-2</v>
      </c>
      <c r="H101" s="7">
        <f t="shared" si="11"/>
        <v>1.3880892982792936E-2</v>
      </c>
    </row>
    <row r="102" spans="1:8" ht="36.75" customHeight="1" x14ac:dyDescent="0.3">
      <c r="A102" s="3">
        <v>0.99</v>
      </c>
      <c r="B102" s="1">
        <f t="shared" si="12"/>
        <v>314.83</v>
      </c>
      <c r="C102" s="3">
        <v>1</v>
      </c>
      <c r="D102" s="1">
        <f t="shared" si="13"/>
        <v>317</v>
      </c>
      <c r="E102" s="3">
        <v>1</v>
      </c>
      <c r="F102" s="1">
        <f t="shared" si="9"/>
        <v>317</v>
      </c>
      <c r="G102" s="7">
        <f t="shared" si="10"/>
        <v>6.892608709462289E-3</v>
      </c>
      <c r="H102" s="7">
        <f t="shared" si="11"/>
        <v>6.892608709462289E-3</v>
      </c>
    </row>
    <row r="103" spans="1:8" ht="36.75" customHeight="1" x14ac:dyDescent="0.3">
      <c r="A103" s="3">
        <v>1</v>
      </c>
      <c r="B103" s="1">
        <f t="shared" si="12"/>
        <v>317</v>
      </c>
      <c r="C103" s="3">
        <v>1</v>
      </c>
      <c r="D103" s="1">
        <f t="shared" si="13"/>
        <v>317</v>
      </c>
      <c r="E103" s="3">
        <v>1</v>
      </c>
      <c r="F103" s="1">
        <f t="shared" si="9"/>
        <v>317</v>
      </c>
      <c r="G103" s="7">
        <f t="shared" si="10"/>
        <v>0</v>
      </c>
      <c r="H103" s="7">
        <f t="shared" si="11"/>
        <v>0</v>
      </c>
    </row>
  </sheetData>
  <mergeCells count="8">
    <mergeCell ref="A1:A2"/>
    <mergeCell ref="F1:F2"/>
    <mergeCell ref="G1:H1"/>
    <mergeCell ref="J11:M11"/>
    <mergeCell ref="J12:M12"/>
    <mergeCell ref="J13:M13"/>
    <mergeCell ref="D1:D2"/>
    <mergeCell ref="B1:B2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swkim</dc:creator>
  <cp:lastModifiedBy>swkim</cp:lastModifiedBy>
  <dcterms:created xsi:type="dcterms:W3CDTF">2022-09-22T12:00:03Z</dcterms:created>
  <dcterms:modified xsi:type="dcterms:W3CDTF">2022-09-22T12:53:27Z</dcterms:modified>
</cp:coreProperties>
</file>